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Yopal\01_Ejecucion\Financiera\Tolima\Diciembre\GC\EVIDENCIAS\EVIDENCIAS_5-8\OBLIGACION 6\"/>
    </mc:Choice>
  </mc:AlternateContent>
  <bookViews>
    <workbookView xWindow="0" yWindow="0" windowWidth="20490" windowHeight="7650" tabRatio="824"/>
  </bookViews>
  <sheets>
    <sheet name="3130665_DICIEMBRE_1" sheetId="20" r:id="rId1"/>
    <sheet name="FLUJO DE CAJA" sheetId="13" state="hidden" r:id="rId2"/>
  </sheets>
  <definedNames>
    <definedName name="_xlnm.Print_Area" localSheetId="0">'3130665_DICIEMBRE_1'!$B$1:$V$64</definedName>
    <definedName name="_xlnm.Print_Area" localSheetId="1">'FLUJO DE CAJA'!$A$1:$AB$56</definedName>
    <definedName name="_xlnm.Print_Titles" localSheetId="0">'3130665_DICIEMBRE_1'!$1:$16</definedName>
    <definedName name="_xlnm.Print_Titles" localSheetId="1">'FLUJO DE CAJA'!$1:$2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61" i="13" l="1"/>
  <c r="V61" i="13"/>
  <c r="AA65" i="13"/>
  <c r="Y65" i="13"/>
  <c r="Z65" i="13" s="1"/>
  <c r="X73" i="13" l="1"/>
  <c r="X69" i="13"/>
  <c r="X65" i="13"/>
  <c r="X61" i="13"/>
  <c r="X83" i="13" l="1"/>
  <c r="Y83" i="13"/>
  <c r="Z83" i="13"/>
  <c r="AA83" i="13"/>
  <c r="W77" i="13"/>
  <c r="X77" i="13" s="1"/>
  <c r="Y77" i="13" s="1"/>
  <c r="Z77" i="13" s="1"/>
  <c r="AA77" i="13" s="1"/>
  <c r="W73" i="13"/>
  <c r="Y73" i="13" s="1"/>
  <c r="Z73" i="13" s="1"/>
  <c r="AA73" i="13" s="1"/>
  <c r="Y69" i="13"/>
  <c r="Z69" i="13" s="1"/>
  <c r="AA69" i="13" s="1"/>
  <c r="W69" i="13"/>
  <c r="W65" i="13"/>
  <c r="W83" i="13"/>
  <c r="W61" i="13"/>
  <c r="K83" i="13"/>
  <c r="L83" i="13"/>
  <c r="M83" i="13"/>
  <c r="N83" i="13"/>
  <c r="O83" i="13"/>
  <c r="P83" i="13"/>
  <c r="Q83" i="13"/>
  <c r="R83" i="13"/>
  <c r="S83" i="13"/>
  <c r="T83" i="13"/>
  <c r="U83" i="13"/>
  <c r="V83" i="13"/>
  <c r="J83" i="13"/>
  <c r="O82" i="13"/>
  <c r="P82" i="13"/>
  <c r="X82" i="13"/>
  <c r="I82" i="13"/>
  <c r="J61" i="13"/>
  <c r="K61" i="13" s="1"/>
  <c r="E63" i="13"/>
  <c r="L61" i="13" l="1"/>
  <c r="M61" i="13"/>
  <c r="N61" i="13" s="1"/>
  <c r="O61" i="13" s="1"/>
  <c r="P61" i="13" s="1"/>
  <c r="Q61" i="13" s="1"/>
  <c r="R61" i="13" s="1"/>
  <c r="S61" i="13" s="1"/>
  <c r="T61" i="13" s="1"/>
  <c r="U61" i="13" s="1"/>
  <c r="J64" i="13" l="1"/>
  <c r="K64" i="13" s="1"/>
  <c r="L64" i="13" s="1"/>
  <c r="M64" i="13" s="1"/>
  <c r="N64" i="13" s="1"/>
  <c r="Q64" i="13" s="1"/>
  <c r="R64" i="13" s="1"/>
  <c r="S64" i="13" s="1"/>
  <c r="T64" i="13" s="1"/>
  <c r="U64" i="13" s="1"/>
  <c r="V64" i="13" s="1"/>
  <c r="W64" i="13" s="1"/>
  <c r="J66" i="13"/>
  <c r="K66" i="13" s="1"/>
  <c r="K68" i="13"/>
  <c r="L68" i="13" s="1"/>
  <c r="M68" i="13" s="1"/>
  <c r="N68" i="13" s="1"/>
  <c r="Q68" i="13" s="1"/>
  <c r="R68" i="13" s="1"/>
  <c r="S68" i="13" s="1"/>
  <c r="T68" i="13" s="1"/>
  <c r="U68" i="13" s="1"/>
  <c r="V68" i="13" s="1"/>
  <c r="W68" i="13" s="1"/>
  <c r="L72" i="13"/>
  <c r="M72" i="13" s="1"/>
  <c r="N72" i="13" s="1"/>
  <c r="Q72" i="13" s="1"/>
  <c r="R72" i="13" s="1"/>
  <c r="S72" i="13" s="1"/>
  <c r="T72" i="13" s="1"/>
  <c r="E73" i="13"/>
  <c r="E77" i="13"/>
  <c r="M76" i="13"/>
  <c r="E75" i="13"/>
  <c r="E71" i="13"/>
  <c r="E67" i="13"/>
  <c r="AA52" i="13"/>
  <c r="AA53" i="13" s="1"/>
  <c r="AA4" i="13" s="1"/>
  <c r="Z52" i="13"/>
  <c r="Z53" i="13" s="1"/>
  <c r="Y52" i="13"/>
  <c r="X52" i="13"/>
  <c r="X53" i="13" s="1"/>
  <c r="X4" i="13" s="1"/>
  <c r="W52" i="13"/>
  <c r="W53" i="13" s="1"/>
  <c r="W4" i="13" s="1"/>
  <c r="W5" i="13" s="1"/>
  <c r="V52" i="13"/>
  <c r="V53" i="13" s="1"/>
  <c r="U52" i="13"/>
  <c r="U53" i="13" s="1"/>
  <c r="U4" i="13" s="1"/>
  <c r="T52" i="13"/>
  <c r="T53" i="13" s="1"/>
  <c r="T4" i="13" s="1"/>
  <c r="S52" i="13"/>
  <c r="R52" i="13"/>
  <c r="R53" i="13" s="1"/>
  <c r="Q52" i="13"/>
  <c r="P52" i="13"/>
  <c r="P53" i="13" s="1"/>
  <c r="P4" i="13" s="1"/>
  <c r="O52" i="13"/>
  <c r="O53" i="13" s="1"/>
  <c r="O4" i="13" s="1"/>
  <c r="N52" i="13"/>
  <c r="N53" i="13" s="1"/>
  <c r="M52" i="13"/>
  <c r="M53" i="13" s="1"/>
  <c r="M4" i="13" s="1"/>
  <c r="L52" i="13"/>
  <c r="L53" i="13" s="1"/>
  <c r="L4" i="13" s="1"/>
  <c r="K52" i="13"/>
  <c r="J52" i="13"/>
  <c r="J53" i="13" s="1"/>
  <c r="AB5" i="13"/>
  <c r="F3" i="13"/>
  <c r="G2" i="13"/>
  <c r="G3" i="13" s="1"/>
  <c r="X68" i="13" l="1"/>
  <c r="Y68" i="13" s="1"/>
  <c r="Z68" i="13" s="1"/>
  <c r="AA68" i="13" s="1"/>
  <c r="AA54" i="13"/>
  <c r="X64" i="13"/>
  <c r="Y64" i="13" s="1"/>
  <c r="Z64" i="13" s="1"/>
  <c r="AA64" i="13" s="1"/>
  <c r="H2" i="13"/>
  <c r="I2" i="13" s="1"/>
  <c r="O54" i="13"/>
  <c r="W54" i="13"/>
  <c r="Q53" i="13"/>
  <c r="Q4" i="13" s="1"/>
  <c r="Q5" i="13" s="1"/>
  <c r="Y53" i="13"/>
  <c r="Y4" i="13" s="1"/>
  <c r="Y5" i="13" s="1"/>
  <c r="M54" i="13"/>
  <c r="U54" i="13"/>
  <c r="K53" i="13"/>
  <c r="K4" i="13" s="1"/>
  <c r="K5" i="13" s="1"/>
  <c r="S53" i="13"/>
  <c r="S4" i="13" s="1"/>
  <c r="S5" i="13" s="1"/>
  <c r="L66" i="13"/>
  <c r="M66" i="13" s="1"/>
  <c r="N66" i="13" s="1"/>
  <c r="Q66" i="13" s="1"/>
  <c r="R66" i="13" s="1"/>
  <c r="S66" i="13" s="1"/>
  <c r="T66" i="13" s="1"/>
  <c r="U66" i="13" s="1"/>
  <c r="N76" i="13"/>
  <c r="Q76" i="13" s="1"/>
  <c r="R76" i="13" s="1"/>
  <c r="S76" i="13" s="1"/>
  <c r="T76" i="13" s="1"/>
  <c r="U76" i="13" s="1"/>
  <c r="V76" i="13" s="1"/>
  <c r="W76" i="13" s="1"/>
  <c r="X76" i="13" s="1"/>
  <c r="Y76" i="13" s="1"/>
  <c r="Z76" i="13" s="1"/>
  <c r="AA76" i="13" s="1"/>
  <c r="U72" i="13"/>
  <c r="V72" i="13" s="1"/>
  <c r="W72" i="13" s="1"/>
  <c r="X72" i="13" s="1"/>
  <c r="Y72" i="13" s="1"/>
  <c r="H3" i="13"/>
  <c r="L5" i="13"/>
  <c r="P5" i="13"/>
  <c r="T5" i="13"/>
  <c r="X5" i="13"/>
  <c r="AA5" i="13"/>
  <c r="M5" i="13"/>
  <c r="U5" i="13"/>
  <c r="J4" i="13"/>
  <c r="J54" i="13"/>
  <c r="N4" i="13"/>
  <c r="N54" i="13"/>
  <c r="R4" i="13"/>
  <c r="R54" i="13"/>
  <c r="V4" i="13"/>
  <c r="V54" i="13"/>
  <c r="Z4" i="13"/>
  <c r="Z54" i="13"/>
  <c r="O5" i="13"/>
  <c r="E52" i="13"/>
  <c r="L54" i="13"/>
  <c r="P54" i="13"/>
  <c r="T54" i="13"/>
  <c r="X54" i="13"/>
  <c r="Z72" i="13" l="1"/>
  <c r="AA72" i="13" s="1"/>
  <c r="C81" i="13"/>
  <c r="K54" i="13"/>
  <c r="S54" i="13"/>
  <c r="Y54" i="13"/>
  <c r="Q54" i="13"/>
  <c r="V5" i="13"/>
  <c r="N5" i="13"/>
  <c r="Z5" i="13"/>
  <c r="R5" i="13"/>
  <c r="J6" i="13"/>
  <c r="K6" i="13" s="1"/>
  <c r="L6" i="13" s="1"/>
  <c r="M6" i="13" s="1"/>
  <c r="N6" i="13" s="1"/>
  <c r="O6" i="13" s="1"/>
  <c r="P6" i="13" s="1"/>
  <c r="Q6" i="13" s="1"/>
  <c r="R6" i="13" s="1"/>
  <c r="S6" i="13" s="1"/>
  <c r="T6" i="13" s="1"/>
  <c r="U6" i="13" s="1"/>
  <c r="V6" i="13" s="1"/>
  <c r="W6" i="13" s="1"/>
  <c r="X6" i="13" s="1"/>
  <c r="Y6" i="13" s="1"/>
  <c r="Z6" i="13" s="1"/>
  <c r="AA6" i="13" s="1"/>
  <c r="AB6" i="13" s="1"/>
  <c r="J5" i="13"/>
  <c r="J7" i="13" s="1"/>
  <c r="K7" i="13" s="1"/>
  <c r="L7" i="13" s="1"/>
  <c r="M7" i="13" s="1"/>
  <c r="I3" i="13"/>
  <c r="J2" i="13"/>
  <c r="E53" i="13"/>
  <c r="E54" i="13" s="1"/>
  <c r="N7" i="13" l="1"/>
  <c r="O7" i="13" s="1"/>
  <c r="P7" i="13" s="1"/>
  <c r="Q7" i="13" s="1"/>
  <c r="Y55" i="13"/>
  <c r="Y59" i="13" s="1"/>
  <c r="Y60" i="13" s="1"/>
  <c r="J88" i="13"/>
  <c r="V88" i="13"/>
  <c r="Q88" i="13"/>
  <c r="M88" i="13"/>
  <c r="O88" i="13"/>
  <c r="U88" i="13"/>
  <c r="R88" i="13"/>
  <c r="P88" i="13"/>
  <c r="X88" i="13"/>
  <c r="AA88" i="13"/>
  <c r="W88" i="13"/>
  <c r="P87" i="13"/>
  <c r="L88" i="13"/>
  <c r="N88" i="13"/>
  <c r="S88" i="13"/>
  <c r="O87" i="13"/>
  <c r="Y88" i="13"/>
  <c r="Z88" i="13"/>
  <c r="K88" i="13"/>
  <c r="T88" i="13"/>
  <c r="X87" i="13"/>
  <c r="R7" i="13"/>
  <c r="S7" i="13" s="1"/>
  <c r="T7" i="13" s="1"/>
  <c r="U7" i="13" s="1"/>
  <c r="V7" i="13" s="1"/>
  <c r="S55" i="13"/>
  <c r="S59" i="13" s="1"/>
  <c r="W55" i="13"/>
  <c r="W59" i="13" s="1"/>
  <c r="M55" i="13"/>
  <c r="M59" i="13" s="1"/>
  <c r="K55" i="13"/>
  <c r="K59" i="13" s="1"/>
  <c r="AA55" i="13"/>
  <c r="AA59" i="13" s="1"/>
  <c r="Q55" i="13"/>
  <c r="Q59" i="13" s="1"/>
  <c r="O55" i="13"/>
  <c r="O59" i="13" s="1"/>
  <c r="U55" i="13"/>
  <c r="U59" i="13" s="1"/>
  <c r="T55" i="13"/>
  <c r="T59" i="13" s="1"/>
  <c r="X55" i="13"/>
  <c r="X59" i="13" s="1"/>
  <c r="L55" i="13"/>
  <c r="L59" i="13" s="1"/>
  <c r="Z55" i="13"/>
  <c r="Z59" i="13" s="1"/>
  <c r="P55" i="13"/>
  <c r="P59" i="13" s="1"/>
  <c r="V55" i="13"/>
  <c r="V59" i="13" s="1"/>
  <c r="J55" i="13"/>
  <c r="J59" i="13" s="1"/>
  <c r="R55" i="13"/>
  <c r="R59" i="13" s="1"/>
  <c r="N55" i="13"/>
  <c r="N59" i="13" s="1"/>
  <c r="K2" i="13"/>
  <c r="J3" i="13"/>
  <c r="W7" i="13" l="1"/>
  <c r="X7" i="13" s="1"/>
  <c r="Y7" i="13" s="1"/>
  <c r="Z7" i="13" s="1"/>
  <c r="AA7" i="13" s="1"/>
  <c r="AB7" i="13" s="1"/>
  <c r="E59" i="13"/>
  <c r="J60" i="13"/>
  <c r="J82" i="13" s="1"/>
  <c r="J87" i="13" s="1"/>
  <c r="J56" i="13"/>
  <c r="E55" i="13"/>
  <c r="K3" i="13"/>
  <c r="L2" i="13"/>
  <c r="K60" i="13" l="1"/>
  <c r="K82" i="13" s="1"/>
  <c r="K87" i="13" s="1"/>
  <c r="L3" i="13"/>
  <c r="M2" i="13"/>
  <c r="K56" i="13"/>
  <c r="L56" i="13" s="1"/>
  <c r="M56" i="13" s="1"/>
  <c r="N56" i="13" s="1"/>
  <c r="O56" i="13" s="1"/>
  <c r="P56" i="13" s="1"/>
  <c r="Q56" i="13" s="1"/>
  <c r="R56" i="13" s="1"/>
  <c r="S56" i="13" s="1"/>
  <c r="T56" i="13" s="1"/>
  <c r="U56" i="13" s="1"/>
  <c r="V56" i="13" s="1"/>
  <c r="W56" i="13" s="1"/>
  <c r="X56" i="13" s="1"/>
  <c r="Y56" i="13" l="1"/>
  <c r="Z56" i="13" s="1"/>
  <c r="AA56" i="13" s="1"/>
  <c r="L60" i="13"/>
  <c r="L82" i="13" s="1"/>
  <c r="L87" i="13" s="1"/>
  <c r="M3" i="13"/>
  <c r="N2" i="13"/>
  <c r="E56" i="13" l="1"/>
  <c r="M60" i="13"/>
  <c r="M82" i="13" s="1"/>
  <c r="M87" i="13" s="1"/>
  <c r="O2" i="13"/>
  <c r="N3" i="13"/>
  <c r="N60" i="13" l="1"/>
  <c r="N82" i="13" s="1"/>
  <c r="N87" i="13" s="1"/>
  <c r="O3" i="13"/>
  <c r="P2" i="13"/>
  <c r="Q60" i="13" l="1"/>
  <c r="Q82" i="13" s="1"/>
  <c r="Q87" i="13" s="1"/>
  <c r="P3" i="13"/>
  <c r="Q2" i="13"/>
  <c r="R60" i="13" l="1"/>
  <c r="R82" i="13" s="1"/>
  <c r="R87" i="13" s="1"/>
  <c r="Q3" i="13"/>
  <c r="R2" i="13"/>
  <c r="S60" i="13" l="1"/>
  <c r="S82" i="13" s="1"/>
  <c r="S87" i="13" s="1"/>
  <c r="S2" i="13"/>
  <c r="R3" i="13"/>
  <c r="T60" i="13" l="1"/>
  <c r="T82" i="13" s="1"/>
  <c r="T87" i="13" s="1"/>
  <c r="S3" i="13"/>
  <c r="T2" i="13"/>
  <c r="U60" i="13" l="1"/>
  <c r="U82" i="13" s="1"/>
  <c r="U87" i="13" s="1"/>
  <c r="T3" i="13"/>
  <c r="U2" i="13"/>
  <c r="V60" i="13" l="1"/>
  <c r="V82" i="13" s="1"/>
  <c r="V87" i="13" s="1"/>
  <c r="U3" i="13"/>
  <c r="V2" i="13"/>
  <c r="W60" i="13" l="1"/>
  <c r="W82" i="13" s="1"/>
  <c r="W87" i="13" s="1"/>
  <c r="W2" i="13"/>
  <c r="V3" i="13"/>
  <c r="X2" i="13" l="1"/>
  <c r="W3" i="13"/>
  <c r="Y82" i="13" l="1"/>
  <c r="Y87" i="13" s="1"/>
  <c r="X3" i="13"/>
  <c r="Y2" i="13"/>
  <c r="Z60" i="13" l="1"/>
  <c r="Z82" i="13" s="1"/>
  <c r="Z87" i="13" s="1"/>
  <c r="Y3" i="13"/>
  <c r="Z2" i="13"/>
  <c r="AA60" i="13" l="1"/>
  <c r="AA82" i="13" s="1"/>
  <c r="AA87" i="13" s="1"/>
  <c r="AA2" i="13"/>
  <c r="AA3" i="13" s="1"/>
  <c r="Z3" i="13"/>
  <c r="Z61" i="13" l="1"/>
  <c r="AA61" i="13" l="1"/>
  <c r="E61" i="13" s="1"/>
  <c r="E69" i="13"/>
  <c r="E65" i="13" l="1"/>
</calcChain>
</file>

<file path=xl/sharedStrings.xml><?xml version="1.0" encoding="utf-8"?>
<sst xmlns="http://schemas.openxmlformats.org/spreadsheetml/2006/main" count="262" uniqueCount="165">
  <si>
    <t>FOTOGRAFÍA No 01</t>
  </si>
  <si>
    <t>FOTOGRAFÍA No 02</t>
  </si>
  <si>
    <t>UBICACIÓN:</t>
  </si>
  <si>
    <t>FOTOGRAFÍA No 03</t>
  </si>
  <si>
    <t>FOTOGRAFÍA No 04</t>
  </si>
  <si>
    <t>OBRA PROGRAMADA</t>
  </si>
  <si>
    <t>OBRA EJECUTADA</t>
  </si>
  <si>
    <t>NOMBRE DE TAREA</t>
  </si>
  <si>
    <t>DURACION</t>
  </si>
  <si>
    <t>COMIENZO</t>
  </si>
  <si>
    <t>FIN</t>
  </si>
  <si>
    <t>PRESUPUESTO</t>
  </si>
  <si>
    <t>SEM 1</t>
  </si>
  <si>
    <t>SEM2</t>
  </si>
  <si>
    <t>SEM 3</t>
  </si>
  <si>
    <t>SEM 4</t>
  </si>
  <si>
    <t>SEM 5</t>
  </si>
  <si>
    <t>SEM 6</t>
  </si>
  <si>
    <t>SEM 7</t>
  </si>
  <si>
    <t>SEM 8</t>
  </si>
  <si>
    <t>SEM 9</t>
  </si>
  <si>
    <t>CONTRATO No. FDLM No. 205-2020 "CONTRATAR A PRECIOS UNITARIOS SIN FORMULA DE REAJUSTE POR MONTO AGOTABLE EL DIAGNOSTICO Y LAS OBRA DE ADECUACION Y/O MANTENIMIENTO Y/O DOTACION, DE MOBILIARIO DE PARQUES VECINALES Y DE BOLSILLO DE LA LOCALIDAD LOS MARTIRES"</t>
  </si>
  <si>
    <t>vie 3/5/21</t>
  </si>
  <si>
    <t>PORCENTAJE PROYECTADO (%)</t>
  </si>
  <si>
    <t>AVANCE ACUMULADO ($)</t>
  </si>
  <si>
    <t>AVANCE ACUMULADO (%)</t>
  </si>
  <si>
    <t>DIAGNOSTICO</t>
  </si>
  <si>
    <t>24 días</t>
  </si>
  <si>
    <t>dom 4/4/21</t>
  </si>
  <si>
    <t>ACTA DE INICIO</t>
  </si>
  <si>
    <t>0 días</t>
  </si>
  <si>
    <t>14-002 SANTA ISABEL III SECTOR - LA PERLA</t>
  </si>
  <si>
    <t>INICIO PARQUE 14-002</t>
  </si>
  <si>
    <t>1. PRELIMINARES</t>
  </si>
  <si>
    <t>27 días</t>
  </si>
  <si>
    <t>2. EXCAVACION Y DEMOLICION</t>
  </si>
  <si>
    <t>3. RELLENOS/PLACAS Y PISOS</t>
  </si>
  <si>
    <t>4. SENDEROS Y/O ANDENES</t>
  </si>
  <si>
    <t>5. DOTACIONES/JUEGOS/GIMNASIO AL AIRE LIBRE</t>
  </si>
  <si>
    <t>6. MALLAS/PINTURA Y SEÑALIZACION</t>
  </si>
  <si>
    <t>87 días</t>
  </si>
  <si>
    <t>7. NP. ITEM NO PREVISTOS</t>
  </si>
  <si>
    <t>FIN PARQUE 14-002</t>
  </si>
  <si>
    <t>14-004 TIVOLI</t>
  </si>
  <si>
    <t>INICIO PARQUE 14-004</t>
  </si>
  <si>
    <t>15 días</t>
  </si>
  <si>
    <t>81 días</t>
  </si>
  <si>
    <t>FIN PARQUE 14-004</t>
  </si>
  <si>
    <t>14-020 SANTA ISABEL VERAGUAS</t>
  </si>
  <si>
    <t>INICIO PARQUE 14-020</t>
  </si>
  <si>
    <t>FIN PARQUE 14-020</t>
  </si>
  <si>
    <t>14-064 SANTA ISABEL I SECTOR</t>
  </si>
  <si>
    <t>INICIO PARQUE 14-064</t>
  </si>
  <si>
    <t>FIN PARQUE 14-064</t>
  </si>
  <si>
    <t>GESTIÓN TÉCNICA</t>
  </si>
  <si>
    <t>No</t>
  </si>
  <si>
    <t>CONSTRUCCION COSTO DIRECTO</t>
  </si>
  <si>
    <t>70 días</t>
  </si>
  <si>
    <t>51 días</t>
  </si>
  <si>
    <t>29 días</t>
  </si>
  <si>
    <t>26 días</t>
  </si>
  <si>
    <t>59 días</t>
  </si>
  <si>
    <t>COSTO DIRECTO</t>
  </si>
  <si>
    <t>AIU (32,33%)</t>
  </si>
  <si>
    <t>TOTAL</t>
  </si>
  <si>
    <t>PORCENTAJE PROGRAMADO SEMANAL</t>
  </si>
  <si>
    <t>PORCENTAJE PROGRAMADO ACUMULADO</t>
  </si>
  <si>
    <t xml:space="preserve">PORCENTAJE EJECUTADO SEMANAL </t>
  </si>
  <si>
    <t>PORCENTAJE EJECUTADO ACUMULADO</t>
  </si>
  <si>
    <t>PORCENTAJE PROGRAMADO SEMANAL PARQUE 14-002 LA PERLA</t>
  </si>
  <si>
    <t>PORCENTAJE PROGRAMADO ACUMULADO PARQUE 14-002 LA PERLA</t>
  </si>
  <si>
    <t>PORCENTAJE EJECUTADO PARQUE 14-002 LA PERLA</t>
  </si>
  <si>
    <t>PORCENTAJE EJECUTADO ACUMULADO PARQUE 14-002 LA PERLA</t>
  </si>
  <si>
    <t>PORCENTAJE PROGRAMADO SEMANAL PARQUE 14-004 TIVOLI</t>
  </si>
  <si>
    <t>PORCENTAJE PROGRAMADO ACUMULADO PARQUE 14-004 TIVOLI</t>
  </si>
  <si>
    <t>PORCENTAJE EJECUTADO SEMANAL PARQUE 14-004 TIVOLI</t>
  </si>
  <si>
    <t>PORCENTAJE EJECUTADO ACUMULADO PARQUE 14-004 TIVOLI</t>
  </si>
  <si>
    <t>PORCENTAJE PROGRAMADO SEMANAL PARQUE 14-020 VERAGUAS</t>
  </si>
  <si>
    <t>PORCENTAJE PROGRAMADO ACUMULADO PARQUE 14-020 VERAGUAS</t>
  </si>
  <si>
    <t>PORCENTAJE EJECUTADO SEMANAL PARQUE 14-020 VERAGUAS</t>
  </si>
  <si>
    <t>PORCENTAJE EJECUTADO ACUMULADO PARQUE 14-020 VERAGUAS</t>
  </si>
  <si>
    <t>PORCENTAJE PROGRAMADO SEMANAL PARQUE 14-064 SANTA ISABEL I SECTOR</t>
  </si>
  <si>
    <t>PORCENTAJE PROGRAMADO ACUMULADO PARQUE 14-064 SANTA ISABEL I SECTOR</t>
  </si>
  <si>
    <t>PORCENTAJE EJECUTADO SEMANAL PARQUE 14-064 SANTA ISABEL I SECTOR</t>
  </si>
  <si>
    <t>PORCENTAJE EJECUTADO ACUMULADO PARQUE 14-064 SANTA ISABEL I SECTOR</t>
  </si>
  <si>
    <t xml:space="preserve">SEM 10 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</si>
  <si>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</si>
  <si>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</si>
  <si>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</si>
  <si>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</si>
  <si>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</si>
  <si>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</si>
  <si>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</si>
  <si>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</si>
  <si>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</si>
  <si>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</si>
  <si>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153 días</t>
  </si>
  <si>
    <t>mié 8/4/21</t>
  </si>
  <si>
    <t>122 días</t>
  </si>
  <si>
    <t>lun 5/04/21</t>
  </si>
  <si>
    <t>mié 4/08/21</t>
  </si>
  <si>
    <t>jue 6/05/21</t>
  </si>
  <si>
    <t>jue 15/04/21</t>
  </si>
  <si>
    <t>lun 3/05/21</t>
  </si>
  <si>
    <t>36 días</t>
  </si>
  <si>
    <t>mar 20/04/21</t>
  </si>
  <si>
    <t>vie 18/06/21</t>
  </si>
  <si>
    <t>47 días</t>
  </si>
  <si>
    <t>mar 25/05/21</t>
  </si>
  <si>
    <t>mié 21/07/21</t>
  </si>
  <si>
    <t>43 días</t>
  </si>
  <si>
    <t>mar 15/06/21</t>
  </si>
  <si>
    <t>mar 3/08/21</t>
  </si>
  <si>
    <t>67 días</t>
  </si>
  <si>
    <t>lun 19/04/21</t>
  </si>
  <si>
    <t>sáb 24/07/21</t>
  </si>
  <si>
    <t>115 días</t>
  </si>
  <si>
    <t>lun 12/04/21</t>
  </si>
  <si>
    <t>mié 28/04/21</t>
  </si>
  <si>
    <t>33 días</t>
  </si>
  <si>
    <t>jue 27/05/21</t>
  </si>
  <si>
    <t>mar 6/07/21</t>
  </si>
  <si>
    <t>sáb 12/06/21</t>
  </si>
  <si>
    <t>lun 26/07/21</t>
  </si>
  <si>
    <t>32 días</t>
  </si>
  <si>
    <t>lun 28/06/21</t>
  </si>
  <si>
    <t>mié 5/05/21</t>
  </si>
  <si>
    <t>108 días</t>
  </si>
  <si>
    <t>34 días</t>
  </si>
  <si>
    <t>4 días</t>
  </si>
  <si>
    <t>vie 28/05/21</t>
  </si>
  <si>
    <t>vie 11/06/21</t>
  </si>
  <si>
    <t>mar 13/07/21</t>
  </si>
  <si>
    <t>65 días</t>
  </si>
  <si>
    <t>jue 22/07/21</t>
  </si>
  <si>
    <t>mié 28/07/21</t>
  </si>
  <si>
    <t>76 días</t>
  </si>
  <si>
    <t>jue 22/04/21</t>
  </si>
  <si>
    <t>sáb 31/07/21</t>
  </si>
  <si>
    <t>lun 7/06/21</t>
  </si>
  <si>
    <t>17 días</t>
  </si>
  <si>
    <t>mar 8/06/21</t>
  </si>
  <si>
    <t>12 días</t>
  </si>
  <si>
    <t>jue 1/07/21</t>
  </si>
  <si>
    <t>13 días</t>
  </si>
  <si>
    <t>jue 24/06/21</t>
  </si>
  <si>
    <t>jue 8/07/21</t>
  </si>
  <si>
    <t>3 días</t>
  </si>
  <si>
    <t>jue 29/07/21</t>
  </si>
  <si>
    <t>48 días</t>
  </si>
  <si>
    <t>PORCENTAJE</t>
  </si>
  <si>
    <t>PORCENTAJE ACUMULADO</t>
  </si>
  <si>
    <t>INFORME MENSUAL DE REPORTE FOTOGRAFICO</t>
  </si>
  <si>
    <t>MARIO ALBERTO MURILLO RAMIREZ
ESP. GERENCIA DE PROYECTOR 
ESP. ESTRUCTURAS</t>
  </si>
  <si>
    <t>Instructor de Construccion</t>
  </si>
  <si>
    <t>FECHA</t>
  </si>
  <si>
    <t>FECHA:</t>
  </si>
  <si>
    <t>ACTIVIDADES:</t>
  </si>
  <si>
    <t xml:space="preserve">ACTIVIDADES: </t>
  </si>
  <si>
    <t>MUNICIPIO DE ALVARADO VEREDA CALDAS VIEJO</t>
  </si>
  <si>
    <t xml:space="preserve">SELECCIONAR LOS ELEMENTOS QUE COMPONEN LA ESTRUCTURA DEL PAVIMENTO.
</t>
  </si>
  <si>
    <t>CARACTERIZAR EL ACERO DE REFUERZO PARA LA CONSTRUCCIÓN DE PAVIMENTO CON PLACA-HUELLA</t>
  </si>
  <si>
    <t>DETERMINAR LOS PARÁMETROS DE LAS PLACAS DE CONCRETO REFORZADO EN LA CONSTRUCCIÓN DE
PAVIMENTO CON PLACA-HUELLA.</t>
  </si>
  <si>
    <t xml:space="preserve">DISTINGUIR CAPACIDAD DE SOPORTE DE LA SUBRASANTE.
</t>
  </si>
  <si>
    <t>CONSTRUCCION DE PAVIMENTO CON PLACA HUELLA PARA VIAS TERCIARIAS 6: PROCESO CONSTRUCTIVO_Ficha 3130665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</si>
</sst>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\ * #,##0.00_-;\-&quot;$&quot;\ * #,##0.00_-;_-&quot;$&quot;\ * &quot;-&quot;??_-;_-@_-"/>
    <numFmt numFmtId="164" formatCode="_-&quot;$&quot;\ * #,##0.00_-;\-&quot;$&quot;\ * #,##0.00_-;_-&quot;$&quot;\ * &quot;-&quot;??_-;_-@"/>
    <numFmt numFmtId="165" formatCode="&quot;$&quot;#,##0.00_);[Red]\(&quot;$&quot;#,##0.00\)"/>
    <numFmt numFmtId="166" formatCode="&quot;$&quot;#,##0_);[Red]\(&quot;$&quot;#,##0\)"/>
    <numFmt numFmtId="167" formatCode="&quot;$&quot;#,##0"/>
    <numFmt numFmtId="168" formatCode="_-&quot;$&quot;\ * #,##0_-;\-&quot;$&quot;\ * #,##0_-;_-&quot;$&quot;\ * &quot;-&quot;??_-;_-@_-"/>
  </numFmts>
  <fonts count="17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363636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1.5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DFE3E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ECF5E7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FF99"/>
        <bgColor indexed="64"/>
      </patternFill>
    </fill>
  </fills>
  <borders count="68"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0" borderId="32"/>
    <xf numFmtId="0" fontId="12" fillId="0" borderId="32"/>
    <xf numFmtId="9" fontId="2" fillId="0" borderId="32" applyFont="0" applyFill="0" applyBorder="0" applyAlignment="0" applyProtection="0"/>
    <xf numFmtId="44" fontId="2" fillId="0" borderId="32" applyFont="0" applyFill="0" applyBorder="0" applyAlignment="0" applyProtection="0"/>
    <xf numFmtId="9" fontId="12" fillId="0" borderId="32" applyFont="0" applyFill="0" applyBorder="0" applyAlignment="0" applyProtection="0"/>
    <xf numFmtId="0" fontId="1" fillId="0" borderId="32"/>
    <xf numFmtId="9" fontId="1" fillId="0" borderId="32" applyFont="0" applyFill="0" applyBorder="0" applyAlignment="0" applyProtection="0"/>
    <xf numFmtId="44" fontId="1" fillId="0" borderId="32" applyFont="0" applyFill="0" applyBorder="0" applyAlignment="0" applyProtection="0"/>
  </cellStyleXfs>
  <cellXfs count="314">
    <xf numFmtId="0" fontId="0" fillId="0" borderId="0" xfId="0" applyFont="1" applyAlignment="1"/>
    <xf numFmtId="0" fontId="0" fillId="0" borderId="32" xfId="2" applyFont="1"/>
    <xf numFmtId="10" fontId="13" fillId="15" borderId="48" xfId="3" applyNumberFormat="1" applyFont="1" applyFill="1" applyBorder="1"/>
    <xf numFmtId="0" fontId="2" fillId="15" borderId="48" xfId="1" applyFill="1" applyBorder="1"/>
    <xf numFmtId="10" fontId="0" fillId="15" borderId="48" xfId="3" applyNumberFormat="1" applyFont="1" applyFill="1" applyBorder="1" applyAlignment="1">
      <alignment horizontal="center"/>
    </xf>
    <xf numFmtId="0" fontId="16" fillId="15" borderId="47" xfId="1" applyFont="1" applyFill="1" applyBorder="1" applyAlignment="1">
      <alignment horizontal="center"/>
    </xf>
    <xf numFmtId="0" fontId="0" fillId="15" borderId="32" xfId="2" applyFont="1" applyFill="1"/>
    <xf numFmtId="0" fontId="2" fillId="15" borderId="32" xfId="1" applyFill="1"/>
    <xf numFmtId="10" fontId="13" fillId="14" borderId="48" xfId="3" applyNumberFormat="1" applyFont="1" applyFill="1" applyBorder="1"/>
    <xf numFmtId="0" fontId="2" fillId="14" borderId="48" xfId="1" applyFill="1" applyBorder="1"/>
    <xf numFmtId="10" fontId="0" fillId="14" borderId="48" xfId="3" applyNumberFormat="1" applyFont="1" applyFill="1" applyBorder="1" applyAlignment="1">
      <alignment horizontal="center"/>
    </xf>
    <xf numFmtId="0" fontId="16" fillId="14" borderId="47" xfId="1" applyFont="1" applyFill="1" applyBorder="1" applyAlignment="1">
      <alignment horizontal="center"/>
    </xf>
    <xf numFmtId="0" fontId="0" fillId="14" borderId="32" xfId="2" applyFont="1" applyFill="1"/>
    <xf numFmtId="0" fontId="2" fillId="14" borderId="32" xfId="1" applyFill="1"/>
    <xf numFmtId="10" fontId="13" fillId="16" borderId="48" xfId="3" applyNumberFormat="1" applyFont="1" applyFill="1" applyBorder="1"/>
    <xf numFmtId="0" fontId="2" fillId="16" borderId="48" xfId="1" applyFill="1" applyBorder="1"/>
    <xf numFmtId="10" fontId="0" fillId="16" borderId="48" xfId="3" applyNumberFormat="1" applyFont="1" applyFill="1" applyBorder="1" applyAlignment="1">
      <alignment horizontal="center"/>
    </xf>
    <xf numFmtId="0" fontId="16" fillId="16" borderId="47" xfId="1" applyFont="1" applyFill="1" applyBorder="1" applyAlignment="1">
      <alignment horizontal="center"/>
    </xf>
    <xf numFmtId="0" fontId="0" fillId="16" borderId="32" xfId="2" applyFont="1" applyFill="1"/>
    <xf numFmtId="0" fontId="2" fillId="16" borderId="32" xfId="1" applyFill="1"/>
    <xf numFmtId="10" fontId="13" fillId="17" borderId="48" xfId="3" applyNumberFormat="1" applyFont="1" applyFill="1" applyBorder="1"/>
    <xf numFmtId="0" fontId="2" fillId="17" borderId="48" xfId="1" applyFill="1" applyBorder="1"/>
    <xf numFmtId="10" fontId="0" fillId="17" borderId="48" xfId="3" applyNumberFormat="1" applyFont="1" applyFill="1" applyBorder="1" applyAlignment="1">
      <alignment horizontal="center"/>
    </xf>
    <xf numFmtId="0" fontId="16" fillId="17" borderId="47" xfId="1" applyFont="1" applyFill="1" applyBorder="1" applyAlignment="1">
      <alignment horizontal="center"/>
    </xf>
    <xf numFmtId="0" fontId="0" fillId="17" borderId="32" xfId="2" applyFont="1" applyFill="1"/>
    <xf numFmtId="0" fontId="2" fillId="17" borderId="32" xfId="1" applyFill="1"/>
    <xf numFmtId="0" fontId="5" fillId="0" borderId="34" xfId="2" applyFont="1" applyBorder="1" applyAlignment="1">
      <alignment vertical="center" wrapText="1"/>
    </xf>
    <xf numFmtId="0" fontId="6" fillId="0" borderId="34" xfId="2" applyFont="1" applyBorder="1" applyAlignment="1">
      <alignment horizontal="center" vertical="center"/>
    </xf>
    <xf numFmtId="0" fontId="5" fillId="3" borderId="34" xfId="2" applyFont="1" applyFill="1" applyBorder="1" applyAlignment="1">
      <alignment vertical="center"/>
    </xf>
    <xf numFmtId="9" fontId="6" fillId="0" borderId="34" xfId="2" applyNumberFormat="1" applyFont="1" applyBorder="1" applyAlignment="1">
      <alignment horizontal="center" vertical="center"/>
    </xf>
    <xf numFmtId="10" fontId="5" fillId="0" borderId="35" xfId="2" applyNumberFormat="1" applyFont="1" applyBorder="1" applyAlignment="1">
      <alignment vertical="center"/>
    </xf>
    <xf numFmtId="164" fontId="5" fillId="0" borderId="34" xfId="2" applyNumberFormat="1" applyFont="1" applyBorder="1" applyAlignment="1">
      <alignment vertical="center"/>
    </xf>
    <xf numFmtId="0" fontId="4" fillId="0" borderId="15" xfId="2" applyFont="1" applyBorder="1"/>
    <xf numFmtId="0" fontId="3" fillId="0" borderId="32" xfId="2" applyFont="1"/>
    <xf numFmtId="0" fontId="4" fillId="0" borderId="32" xfId="2" applyFont="1"/>
    <xf numFmtId="0" fontId="3" fillId="0" borderId="32" xfId="2" applyFont="1" applyAlignment="1">
      <alignment horizontal="center"/>
    </xf>
    <xf numFmtId="0" fontId="4" fillId="0" borderId="32" xfId="2" applyFont="1" applyAlignment="1">
      <alignment vertical="center"/>
    </xf>
    <xf numFmtId="0" fontId="4" fillId="0" borderId="4" xfId="2" applyFont="1" applyBorder="1"/>
    <xf numFmtId="0" fontId="3" fillId="0" borderId="11" xfId="2" applyFont="1" applyBorder="1" applyAlignment="1">
      <alignment horizontal="center"/>
    </xf>
    <xf numFmtId="0" fontId="4" fillId="0" borderId="12" xfId="2" applyFont="1" applyBorder="1" applyAlignment="1">
      <alignment horizontal="center"/>
    </xf>
    <xf numFmtId="0" fontId="4" fillId="0" borderId="30" xfId="2" applyFont="1" applyBorder="1" applyAlignment="1">
      <alignment horizontal="center"/>
    </xf>
    <xf numFmtId="0" fontId="3" fillId="0" borderId="12" xfId="2" applyFont="1" applyBorder="1" applyAlignment="1">
      <alignment vertical="center"/>
    </xf>
    <xf numFmtId="0" fontId="3" fillId="0" borderId="31" xfId="2" applyFont="1" applyBorder="1" applyAlignment="1">
      <alignment horizontal="left"/>
    </xf>
    <xf numFmtId="0" fontId="3" fillId="0" borderId="32" xfId="2" applyFont="1" applyAlignment="1">
      <alignment horizontal="right"/>
    </xf>
    <xf numFmtId="0" fontId="3" fillId="0" borderId="32" xfId="2" applyFont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3" fillId="0" borderId="9" xfId="2" applyFont="1" applyBorder="1"/>
    <xf numFmtId="0" fontId="3" fillId="0" borderId="33" xfId="2" applyFont="1" applyBorder="1" applyAlignment="1">
      <alignment vertical="center"/>
    </xf>
    <xf numFmtId="15" fontId="13" fillId="6" borderId="43" xfId="6" applyNumberFormat="1" applyFont="1" applyFill="1" applyBorder="1" applyAlignment="1">
      <alignment horizontal="center" vertical="center"/>
    </xf>
    <xf numFmtId="15" fontId="13" fillId="6" borderId="41" xfId="6" applyNumberFormat="1" applyFont="1" applyFill="1" applyBorder="1" applyAlignment="1">
      <alignment horizontal="center" vertical="center"/>
    </xf>
    <xf numFmtId="15" fontId="13" fillId="6" borderId="62" xfId="6" applyNumberFormat="1" applyFont="1" applyFill="1" applyBorder="1" applyAlignment="1">
      <alignment horizontal="center" vertical="center"/>
    </xf>
    <xf numFmtId="15" fontId="13" fillId="5" borderId="43" xfId="6" applyNumberFormat="1" applyFont="1" applyFill="1" applyBorder="1" applyAlignment="1">
      <alignment horizontal="center" vertical="center"/>
    </xf>
    <xf numFmtId="15" fontId="13" fillId="5" borderId="41" xfId="6" applyNumberFormat="1" applyFont="1" applyFill="1" applyBorder="1" applyAlignment="1">
      <alignment horizontal="center" vertical="center"/>
    </xf>
    <xf numFmtId="15" fontId="15" fillId="5" borderId="41" xfId="6" applyNumberFormat="1" applyFont="1" applyFill="1" applyBorder="1" applyAlignment="1">
      <alignment horizontal="center" vertical="center"/>
    </xf>
    <xf numFmtId="15" fontId="15" fillId="5" borderId="42" xfId="6" applyNumberFormat="1" applyFont="1" applyFill="1" applyBorder="1" applyAlignment="1">
      <alignment horizontal="center" vertical="center"/>
    </xf>
    <xf numFmtId="15" fontId="15" fillId="6" borderId="43" xfId="6" applyNumberFormat="1" applyFont="1" applyFill="1" applyBorder="1" applyAlignment="1">
      <alignment horizontal="center" vertical="center"/>
    </xf>
    <xf numFmtId="15" fontId="15" fillId="6" borderId="41" xfId="6" applyNumberFormat="1" applyFont="1" applyFill="1" applyBorder="1" applyAlignment="1">
      <alignment horizontal="center" vertical="center"/>
    </xf>
    <xf numFmtId="15" fontId="15" fillId="6" borderId="42" xfId="6" applyNumberFormat="1" applyFont="1" applyFill="1" applyBorder="1" applyAlignment="1">
      <alignment horizontal="center" vertical="center"/>
    </xf>
    <xf numFmtId="15" fontId="15" fillId="5" borderId="43" xfId="6" applyNumberFormat="1" applyFont="1" applyFill="1" applyBorder="1" applyAlignment="1">
      <alignment horizontal="center" vertical="center"/>
    </xf>
    <xf numFmtId="15" fontId="15" fillId="5" borderId="59" xfId="6" applyNumberFormat="1" applyFont="1" applyFill="1" applyBorder="1" applyAlignment="1">
      <alignment horizontal="center" vertical="center"/>
    </xf>
    <xf numFmtId="0" fontId="1" fillId="0" borderId="32" xfId="6" applyAlignment="1">
      <alignment horizontal="center" vertical="center"/>
    </xf>
    <xf numFmtId="15" fontId="13" fillId="6" borderId="46" xfId="6" applyNumberFormat="1" applyFont="1" applyFill="1" applyBorder="1" applyAlignment="1">
      <alignment horizontal="center"/>
    </xf>
    <xf numFmtId="15" fontId="13" fillId="6" borderId="48" xfId="6" applyNumberFormat="1" applyFont="1" applyFill="1" applyBorder="1" applyAlignment="1">
      <alignment horizontal="center"/>
    </xf>
    <xf numFmtId="15" fontId="13" fillId="6" borderId="50" xfId="6" applyNumberFormat="1" applyFont="1" applyFill="1" applyBorder="1" applyAlignment="1">
      <alignment horizontal="center"/>
    </xf>
    <xf numFmtId="15" fontId="13" fillId="5" borderId="46" xfId="6" applyNumberFormat="1" applyFont="1" applyFill="1" applyBorder="1" applyAlignment="1">
      <alignment horizontal="center"/>
    </xf>
    <xf numFmtId="15" fontId="13" fillId="5" borderId="48" xfId="6" applyNumberFormat="1" applyFont="1" applyFill="1" applyBorder="1" applyAlignment="1">
      <alignment horizontal="center"/>
    </xf>
    <xf numFmtId="15" fontId="15" fillId="5" borderId="48" xfId="6" applyNumberFormat="1" applyFont="1" applyFill="1" applyBorder="1" applyAlignment="1">
      <alignment horizontal="center"/>
    </xf>
    <xf numFmtId="15" fontId="15" fillId="5" borderId="47" xfId="6" applyNumberFormat="1" applyFont="1" applyFill="1" applyBorder="1" applyAlignment="1">
      <alignment horizontal="center"/>
    </xf>
    <xf numFmtId="15" fontId="15" fillId="6" borderId="46" xfId="6" applyNumberFormat="1" applyFont="1" applyFill="1" applyBorder="1" applyAlignment="1">
      <alignment horizontal="center"/>
    </xf>
    <xf numFmtId="15" fontId="15" fillId="6" borderId="48" xfId="6" applyNumberFormat="1" applyFont="1" applyFill="1" applyBorder="1" applyAlignment="1">
      <alignment horizontal="center"/>
    </xf>
    <xf numFmtId="15" fontId="15" fillId="6" borderId="47" xfId="6" applyNumberFormat="1" applyFont="1" applyFill="1" applyBorder="1" applyAlignment="1">
      <alignment horizontal="center"/>
    </xf>
    <xf numFmtId="15" fontId="15" fillId="5" borderId="46" xfId="6" applyNumberFormat="1" applyFont="1" applyFill="1" applyBorder="1" applyAlignment="1">
      <alignment horizontal="center"/>
    </xf>
    <xf numFmtId="15" fontId="15" fillId="5" borderId="59" xfId="6" applyNumberFormat="1" applyFont="1" applyFill="1" applyBorder="1" applyAlignment="1">
      <alignment horizontal="center"/>
    </xf>
    <xf numFmtId="0" fontId="1" fillId="0" borderId="32" xfId="6"/>
    <xf numFmtId="15" fontId="13" fillId="5" borderId="47" xfId="6" applyNumberFormat="1" applyFont="1" applyFill="1" applyBorder="1" applyAlignment="1">
      <alignment horizontal="center"/>
    </xf>
    <xf numFmtId="15" fontId="13" fillId="6" borderId="47" xfId="6" applyNumberFormat="1" applyFont="1" applyFill="1" applyBorder="1" applyAlignment="1">
      <alignment horizontal="center"/>
    </xf>
    <xf numFmtId="0" fontId="5" fillId="7" borderId="46" xfId="6" applyFont="1" applyFill="1" applyBorder="1" applyAlignment="1">
      <alignment vertical="center" wrapText="1"/>
    </xf>
    <xf numFmtId="0" fontId="5" fillId="7" borderId="48" xfId="6" applyFont="1" applyFill="1" applyBorder="1" applyAlignment="1">
      <alignment horizontal="center" vertical="center" wrapText="1"/>
    </xf>
    <xf numFmtId="0" fontId="5" fillId="7" borderId="48" xfId="6" applyFont="1" applyFill="1" applyBorder="1" applyAlignment="1">
      <alignment horizontal="right" vertical="center" wrapText="1"/>
    </xf>
    <xf numFmtId="166" fontId="5" fillId="7" borderId="47" xfId="6" applyNumberFormat="1" applyFont="1" applyFill="1" applyBorder="1" applyAlignment="1">
      <alignment horizontal="right" vertical="center" wrapText="1"/>
    </xf>
    <xf numFmtId="0" fontId="1" fillId="7" borderId="46" xfId="6" applyFill="1" applyBorder="1"/>
    <xf numFmtId="0" fontId="1" fillId="7" borderId="48" xfId="6" applyFill="1" applyBorder="1"/>
    <xf numFmtId="165" fontId="13" fillId="7" borderId="48" xfId="6" applyNumberFormat="1" applyFont="1" applyFill="1" applyBorder="1" applyAlignment="1">
      <alignment horizontal="center" vertical="center"/>
    </xf>
    <xf numFmtId="165" fontId="13" fillId="7" borderId="50" xfId="6" applyNumberFormat="1" applyFont="1" applyFill="1" applyBorder="1" applyAlignment="1">
      <alignment horizontal="center" vertical="center"/>
    </xf>
    <xf numFmtId="166" fontId="13" fillId="7" borderId="46" xfId="6" applyNumberFormat="1" applyFont="1" applyFill="1" applyBorder="1" applyAlignment="1">
      <alignment horizontal="center" vertical="center"/>
    </xf>
    <xf numFmtId="166" fontId="13" fillId="7" borderId="48" xfId="6" applyNumberFormat="1" applyFont="1" applyFill="1" applyBorder="1" applyAlignment="1">
      <alignment horizontal="center" vertical="center"/>
    </xf>
    <xf numFmtId="166" fontId="13" fillId="7" borderId="47" xfId="6" applyNumberFormat="1" applyFont="1" applyFill="1" applyBorder="1" applyAlignment="1">
      <alignment horizontal="center" vertical="center"/>
    </xf>
    <xf numFmtId="167" fontId="15" fillId="7" borderId="51" xfId="6" applyNumberFormat="1" applyFont="1" applyFill="1" applyBorder="1" applyAlignment="1">
      <alignment horizontal="center" vertical="center"/>
    </xf>
    <xf numFmtId="10" fontId="16" fillId="8" borderId="46" xfId="7" applyNumberFormat="1" applyFont="1" applyFill="1" applyBorder="1" applyAlignment="1">
      <alignment horizontal="center" vertical="center"/>
    </xf>
    <xf numFmtId="10" fontId="16" fillId="8" borderId="48" xfId="7" applyNumberFormat="1" applyFont="1" applyFill="1" applyBorder="1" applyAlignment="1">
      <alignment horizontal="center" vertical="center"/>
    </xf>
    <xf numFmtId="10" fontId="16" fillId="8" borderId="47" xfId="7" applyNumberFormat="1" applyFont="1" applyFill="1" applyBorder="1" applyAlignment="1">
      <alignment horizontal="center" vertical="center"/>
    </xf>
    <xf numFmtId="10" fontId="15" fillId="8" borderId="51" xfId="7" applyNumberFormat="1" applyFont="1" applyFill="1" applyBorder="1" applyAlignment="1">
      <alignment horizontal="center" vertical="center"/>
    </xf>
    <xf numFmtId="166" fontId="12" fillId="8" borderId="46" xfId="6" applyNumberFormat="1" applyFont="1" applyFill="1" applyBorder="1" applyAlignment="1">
      <alignment horizontal="center" vertical="center" wrapText="1"/>
    </xf>
    <xf numFmtId="166" fontId="12" fillId="8" borderId="48" xfId="6" applyNumberFormat="1" applyFont="1" applyFill="1" applyBorder="1" applyAlignment="1">
      <alignment horizontal="center" vertical="center" wrapText="1"/>
    </xf>
    <xf numFmtId="166" fontId="12" fillId="8" borderId="47" xfId="6" applyNumberFormat="1" applyFont="1" applyFill="1" applyBorder="1" applyAlignment="1">
      <alignment horizontal="center" vertical="center" wrapText="1"/>
    </xf>
    <xf numFmtId="168" fontId="13" fillId="8" borderId="51" xfId="8" applyNumberFormat="1" applyFont="1" applyFill="1" applyBorder="1" applyAlignment="1">
      <alignment horizontal="center" vertical="center"/>
    </xf>
    <xf numFmtId="10" fontId="12" fillId="8" borderId="46" xfId="7" applyNumberFormat="1" applyFont="1" applyFill="1" applyBorder="1" applyAlignment="1">
      <alignment horizontal="center" vertical="center" wrapText="1"/>
    </xf>
    <xf numFmtId="0" fontId="7" fillId="9" borderId="46" xfId="6" applyFont="1" applyFill="1" applyBorder="1" applyAlignment="1">
      <alignment vertical="center" wrapText="1"/>
    </xf>
    <xf numFmtId="0" fontId="7" fillId="9" borderId="48" xfId="6" applyFont="1" applyFill="1" applyBorder="1" applyAlignment="1">
      <alignment horizontal="center" vertical="center" wrapText="1"/>
    </xf>
    <xf numFmtId="0" fontId="7" fillId="9" borderId="48" xfId="6" applyFont="1" applyFill="1" applyBorder="1" applyAlignment="1">
      <alignment horizontal="right" vertical="center" wrapText="1"/>
    </xf>
    <xf numFmtId="165" fontId="7" fillId="9" borderId="47" xfId="6" applyNumberFormat="1" applyFont="1" applyFill="1" applyBorder="1" applyAlignment="1">
      <alignment horizontal="right" vertical="center" wrapText="1"/>
    </xf>
    <xf numFmtId="0" fontId="1" fillId="9" borderId="46" xfId="6" applyFill="1" applyBorder="1"/>
    <xf numFmtId="0" fontId="1" fillId="9" borderId="48" xfId="6" applyFill="1" applyBorder="1"/>
    <xf numFmtId="0" fontId="1" fillId="9" borderId="48" xfId="6" applyFill="1" applyBorder="1" applyAlignment="1">
      <alignment horizontal="center" vertical="center"/>
    </xf>
    <xf numFmtId="0" fontId="1" fillId="9" borderId="50" xfId="6" applyFill="1" applyBorder="1" applyAlignment="1">
      <alignment horizontal="center" vertical="center"/>
    </xf>
    <xf numFmtId="166" fontId="1" fillId="9" borderId="46" xfId="6" applyNumberFormat="1" applyFill="1" applyBorder="1" applyAlignment="1">
      <alignment horizontal="center" vertical="center"/>
    </xf>
    <xf numFmtId="166" fontId="1" fillId="9" borderId="48" xfId="6" applyNumberFormat="1" applyFill="1" applyBorder="1" applyAlignment="1">
      <alignment horizontal="center" vertical="center"/>
    </xf>
    <xf numFmtId="166" fontId="16" fillId="9" borderId="48" xfId="6" applyNumberFormat="1" applyFont="1" applyFill="1" applyBorder="1" applyAlignment="1">
      <alignment horizontal="center" vertical="center"/>
    </xf>
    <xf numFmtId="166" fontId="16" fillId="9" borderId="47" xfId="6" applyNumberFormat="1" applyFont="1" applyFill="1" applyBorder="1" applyAlignment="1">
      <alignment horizontal="center" vertical="center"/>
    </xf>
    <xf numFmtId="166" fontId="16" fillId="9" borderId="46" xfId="6" applyNumberFormat="1" applyFont="1" applyFill="1" applyBorder="1" applyAlignment="1">
      <alignment horizontal="center" vertical="center"/>
    </xf>
    <xf numFmtId="167" fontId="16" fillId="9" borderId="51" xfId="6" applyNumberFormat="1" applyFont="1" applyFill="1" applyBorder="1" applyAlignment="1">
      <alignment horizontal="center" vertical="center"/>
    </xf>
    <xf numFmtId="0" fontId="8" fillId="10" borderId="46" xfId="6" applyFont="1" applyFill="1" applyBorder="1" applyAlignment="1">
      <alignment vertical="center" wrapText="1"/>
    </xf>
    <xf numFmtId="0" fontId="8" fillId="10" borderId="48" xfId="6" applyFont="1" applyFill="1" applyBorder="1" applyAlignment="1">
      <alignment horizontal="center" vertical="center" wrapText="1"/>
    </xf>
    <xf numFmtId="0" fontId="8" fillId="10" borderId="48" xfId="6" applyFont="1" applyFill="1" applyBorder="1" applyAlignment="1">
      <alignment horizontal="right" vertical="center" wrapText="1"/>
    </xf>
    <xf numFmtId="165" fontId="8" fillId="10" borderId="47" xfId="6" applyNumberFormat="1" applyFont="1" applyFill="1" applyBorder="1" applyAlignment="1">
      <alignment horizontal="right" vertical="center" wrapText="1"/>
    </xf>
    <xf numFmtId="0" fontId="1" fillId="0" borderId="46" xfId="6" applyBorder="1"/>
    <xf numFmtId="0" fontId="1" fillId="0" borderId="48" xfId="6" applyBorder="1"/>
    <xf numFmtId="0" fontId="1" fillId="0" borderId="48" xfId="6" applyBorder="1" applyAlignment="1">
      <alignment horizontal="center" vertical="center"/>
    </xf>
    <xf numFmtId="0" fontId="1" fillId="0" borderId="50" xfId="6" applyBorder="1" applyAlignment="1">
      <alignment horizontal="center" vertical="center"/>
    </xf>
    <xf numFmtId="166" fontId="1" fillId="0" borderId="46" xfId="6" applyNumberFormat="1" applyBorder="1" applyAlignment="1">
      <alignment horizontal="center" vertical="center"/>
    </xf>
    <xf numFmtId="166" fontId="1" fillId="0" borderId="48" xfId="6" applyNumberFormat="1" applyBorder="1" applyAlignment="1">
      <alignment horizontal="center" vertical="center"/>
    </xf>
    <xf numFmtId="166" fontId="16" fillId="0" borderId="48" xfId="6" applyNumberFormat="1" applyFont="1" applyBorder="1" applyAlignment="1">
      <alignment horizontal="center" vertical="center"/>
    </xf>
    <xf numFmtId="166" fontId="16" fillId="0" borderId="47" xfId="6" applyNumberFormat="1" applyFont="1" applyBorder="1" applyAlignment="1">
      <alignment horizontal="center" vertical="center"/>
    </xf>
    <xf numFmtId="166" fontId="16" fillId="0" borderId="46" xfId="6" applyNumberFormat="1" applyFont="1" applyBorder="1" applyAlignment="1">
      <alignment horizontal="center" vertical="center"/>
    </xf>
    <xf numFmtId="167" fontId="16" fillId="0" borderId="51" xfId="6" applyNumberFormat="1" applyFont="1" applyBorder="1" applyAlignment="1">
      <alignment horizontal="center" vertical="center"/>
    </xf>
    <xf numFmtId="166" fontId="7" fillId="9" borderId="47" xfId="6" applyNumberFormat="1" applyFont="1" applyFill="1" applyBorder="1" applyAlignment="1">
      <alignment horizontal="right" vertical="center" wrapText="1"/>
    </xf>
    <xf numFmtId="0" fontId="13" fillId="9" borderId="46" xfId="6" applyFont="1" applyFill="1" applyBorder="1"/>
    <xf numFmtId="0" fontId="13" fillId="9" borderId="48" xfId="6" applyFont="1" applyFill="1" applyBorder="1"/>
    <xf numFmtId="165" fontId="13" fillId="9" borderId="48" xfId="6" applyNumberFormat="1" applyFont="1" applyFill="1" applyBorder="1" applyAlignment="1">
      <alignment horizontal="center" vertical="center"/>
    </xf>
    <xf numFmtId="165" fontId="13" fillId="9" borderId="50" xfId="6" applyNumberFormat="1" applyFont="1" applyFill="1" applyBorder="1" applyAlignment="1">
      <alignment horizontal="center" vertical="center"/>
    </xf>
    <xf numFmtId="166" fontId="13" fillId="9" borderId="46" xfId="6" applyNumberFormat="1" applyFont="1" applyFill="1" applyBorder="1" applyAlignment="1">
      <alignment horizontal="center" vertical="center"/>
    </xf>
    <xf numFmtId="166" fontId="13" fillId="9" borderId="49" xfId="6" applyNumberFormat="1" applyFont="1" applyFill="1" applyBorder="1" applyAlignment="1">
      <alignment horizontal="center" vertical="center"/>
    </xf>
    <xf numFmtId="166" fontId="13" fillId="9" borderId="48" xfId="6" applyNumberFormat="1" applyFont="1" applyFill="1" applyBorder="1" applyAlignment="1">
      <alignment horizontal="center" vertical="center"/>
    </xf>
    <xf numFmtId="166" fontId="13" fillId="9" borderId="47" xfId="6" applyNumberFormat="1" applyFont="1" applyFill="1" applyBorder="1" applyAlignment="1">
      <alignment horizontal="center" vertical="center"/>
    </xf>
    <xf numFmtId="167" fontId="15" fillId="9" borderId="51" xfId="6" applyNumberFormat="1" applyFont="1" applyFill="1" applyBorder="1" applyAlignment="1">
      <alignment horizontal="center" vertical="center"/>
    </xf>
    <xf numFmtId="0" fontId="13" fillId="0" borderId="32" xfId="6" applyFont="1"/>
    <xf numFmtId="0" fontId="7" fillId="11" borderId="46" xfId="6" applyFont="1" applyFill="1" applyBorder="1" applyAlignment="1">
      <alignment vertical="center" wrapText="1"/>
    </xf>
    <xf numFmtId="0" fontId="7" fillId="11" borderId="48" xfId="6" applyFont="1" applyFill="1" applyBorder="1" applyAlignment="1">
      <alignment horizontal="center" vertical="center" wrapText="1"/>
    </xf>
    <xf numFmtId="0" fontId="7" fillId="11" borderId="48" xfId="6" applyFont="1" applyFill="1" applyBorder="1" applyAlignment="1">
      <alignment horizontal="right" vertical="center" wrapText="1"/>
    </xf>
    <xf numFmtId="166" fontId="7" fillId="11" borderId="47" xfId="6" applyNumberFormat="1" applyFont="1" applyFill="1" applyBorder="1" applyAlignment="1">
      <alignment horizontal="right" vertical="center" wrapText="1"/>
    </xf>
    <xf numFmtId="0" fontId="13" fillId="11" borderId="46" xfId="6" applyFont="1" applyFill="1" applyBorder="1"/>
    <xf numFmtId="0" fontId="13" fillId="11" borderId="48" xfId="6" applyFont="1" applyFill="1" applyBorder="1"/>
    <xf numFmtId="165" fontId="13" fillId="11" borderId="48" xfId="6" applyNumberFormat="1" applyFont="1" applyFill="1" applyBorder="1" applyAlignment="1">
      <alignment horizontal="center" vertical="center"/>
    </xf>
    <xf numFmtId="165" fontId="13" fillId="11" borderId="50" xfId="6" applyNumberFormat="1" applyFont="1" applyFill="1" applyBorder="1" applyAlignment="1">
      <alignment horizontal="center" vertical="center"/>
    </xf>
    <xf numFmtId="166" fontId="13" fillId="11" borderId="46" xfId="6" applyNumberFormat="1" applyFont="1" applyFill="1" applyBorder="1" applyAlignment="1">
      <alignment horizontal="center" vertical="center"/>
    </xf>
    <xf numFmtId="166" fontId="13" fillId="11" borderId="48" xfId="6" applyNumberFormat="1" applyFont="1" applyFill="1" applyBorder="1" applyAlignment="1">
      <alignment horizontal="center" vertical="center"/>
    </xf>
    <xf numFmtId="166" fontId="15" fillId="11" borderId="48" xfId="6" applyNumberFormat="1" applyFont="1" applyFill="1" applyBorder="1" applyAlignment="1">
      <alignment horizontal="center" vertical="center"/>
    </xf>
    <xf numFmtId="166" fontId="15" fillId="11" borderId="47" xfId="6" applyNumberFormat="1" applyFont="1" applyFill="1" applyBorder="1" applyAlignment="1">
      <alignment horizontal="center" vertical="center"/>
    </xf>
    <xf numFmtId="166" fontId="15" fillId="11" borderId="46" xfId="6" applyNumberFormat="1" applyFont="1" applyFill="1" applyBorder="1" applyAlignment="1">
      <alignment horizontal="center" vertical="center"/>
    </xf>
    <xf numFmtId="167" fontId="15" fillId="11" borderId="51" xfId="6" applyNumberFormat="1" applyFont="1" applyFill="1" applyBorder="1" applyAlignment="1">
      <alignment horizontal="center" vertical="center"/>
    </xf>
    <xf numFmtId="0" fontId="7" fillId="12" borderId="46" xfId="6" applyFont="1" applyFill="1" applyBorder="1" applyAlignment="1">
      <alignment vertical="center" wrapText="1"/>
    </xf>
    <xf numFmtId="0" fontId="7" fillId="12" borderId="48" xfId="6" applyFont="1" applyFill="1" applyBorder="1" applyAlignment="1">
      <alignment horizontal="center" vertical="center" wrapText="1"/>
    </xf>
    <xf numFmtId="0" fontId="7" fillId="12" borderId="48" xfId="6" applyFont="1" applyFill="1" applyBorder="1" applyAlignment="1">
      <alignment horizontal="right" vertical="center" wrapText="1"/>
    </xf>
    <xf numFmtId="166" fontId="7" fillId="12" borderId="47" xfId="6" applyNumberFormat="1" applyFont="1" applyFill="1" applyBorder="1" applyAlignment="1">
      <alignment horizontal="right" vertical="center" wrapText="1"/>
    </xf>
    <xf numFmtId="0" fontId="1" fillId="0" borderId="32" xfId="6" applyBorder="1"/>
    <xf numFmtId="166" fontId="1" fillId="0" borderId="46" xfId="6" applyNumberFormat="1" applyFill="1" applyBorder="1" applyAlignment="1">
      <alignment horizontal="center"/>
    </xf>
    <xf numFmtId="166" fontId="1" fillId="0" borderId="48" xfId="6" applyNumberFormat="1" applyFill="1" applyBorder="1" applyAlignment="1">
      <alignment horizontal="center"/>
    </xf>
    <xf numFmtId="166" fontId="16" fillId="0" borderId="48" xfId="6" applyNumberFormat="1" applyFont="1" applyFill="1" applyBorder="1" applyAlignment="1">
      <alignment horizontal="center"/>
    </xf>
    <xf numFmtId="166" fontId="16" fillId="0" borderId="47" xfId="6" applyNumberFormat="1" applyFont="1" applyFill="1" applyBorder="1" applyAlignment="1">
      <alignment horizontal="center"/>
    </xf>
    <xf numFmtId="166" fontId="16" fillId="0" borderId="46" xfId="6" applyNumberFormat="1" applyFont="1" applyFill="1" applyBorder="1" applyAlignment="1">
      <alignment horizontal="center"/>
    </xf>
    <xf numFmtId="167" fontId="16" fillId="6" borderId="51" xfId="6" applyNumberFormat="1" applyFont="1" applyFill="1" applyBorder="1" applyAlignment="1">
      <alignment horizontal="center"/>
    </xf>
    <xf numFmtId="166" fontId="1" fillId="6" borderId="46" xfId="6" applyNumberFormat="1" applyFill="1" applyBorder="1" applyAlignment="1">
      <alignment horizontal="center"/>
    </xf>
    <xf numFmtId="166" fontId="1" fillId="6" borderId="48" xfId="6" applyNumberFormat="1" applyFill="1" applyBorder="1" applyAlignment="1">
      <alignment horizontal="center"/>
    </xf>
    <xf numFmtId="0" fontId="1" fillId="13" borderId="46" xfId="6" applyFill="1" applyBorder="1"/>
    <xf numFmtId="0" fontId="1" fillId="0" borderId="48" xfId="6" applyFill="1" applyBorder="1"/>
    <xf numFmtId="0" fontId="1" fillId="0" borderId="48" xfId="6" applyFill="1" applyBorder="1" applyAlignment="1">
      <alignment horizontal="center" vertical="center"/>
    </xf>
    <xf numFmtId="0" fontId="1" fillId="0" borderId="50" xfId="6" applyFill="1" applyBorder="1" applyAlignment="1">
      <alignment horizontal="center" vertical="center"/>
    </xf>
    <xf numFmtId="166" fontId="1" fillId="6" borderId="46" xfId="6" applyNumberFormat="1" applyFill="1" applyBorder="1" applyAlignment="1">
      <alignment horizontal="center" vertical="center"/>
    </xf>
    <xf numFmtId="166" fontId="1" fillId="6" borderId="48" xfId="6" applyNumberFormat="1" applyFill="1" applyBorder="1" applyAlignment="1">
      <alignment horizontal="center" vertical="center"/>
    </xf>
    <xf numFmtId="166" fontId="1" fillId="0" borderId="48" xfId="6" applyNumberFormat="1" applyFill="1" applyBorder="1" applyAlignment="1">
      <alignment horizontal="center" vertical="center"/>
    </xf>
    <xf numFmtId="166" fontId="16" fillId="0" borderId="48" xfId="6" applyNumberFormat="1" applyFont="1" applyFill="1" applyBorder="1" applyAlignment="1">
      <alignment horizontal="center" vertical="center"/>
    </xf>
    <xf numFmtId="166" fontId="16" fillId="0" borderId="47" xfId="6" applyNumberFormat="1" applyFont="1" applyFill="1" applyBorder="1" applyAlignment="1">
      <alignment horizontal="center" vertical="center"/>
    </xf>
    <xf numFmtId="166" fontId="16" fillId="0" borderId="46" xfId="6" applyNumberFormat="1" applyFont="1" applyFill="1" applyBorder="1" applyAlignment="1">
      <alignment horizontal="center" vertical="center"/>
    </xf>
    <xf numFmtId="167" fontId="16" fillId="6" borderId="51" xfId="6" applyNumberFormat="1" applyFont="1" applyFill="1" applyBorder="1" applyAlignment="1">
      <alignment horizontal="center" vertical="center"/>
    </xf>
    <xf numFmtId="166" fontId="16" fillId="6" borderId="48" xfId="6" applyNumberFormat="1" applyFont="1" applyFill="1" applyBorder="1" applyAlignment="1">
      <alignment horizontal="center"/>
    </xf>
    <xf numFmtId="166" fontId="16" fillId="6" borderId="47" xfId="6" applyNumberFormat="1" applyFont="1" applyFill="1" applyBorder="1" applyAlignment="1">
      <alignment horizontal="center"/>
    </xf>
    <xf numFmtId="166" fontId="16" fillId="6" borderId="46" xfId="6" applyNumberFormat="1" applyFont="1" applyFill="1" applyBorder="1" applyAlignment="1">
      <alignment horizontal="center"/>
    </xf>
    <xf numFmtId="166" fontId="16" fillId="0" borderId="60" xfId="6" applyNumberFormat="1" applyFont="1" applyFill="1" applyBorder="1" applyAlignment="1">
      <alignment horizontal="center"/>
    </xf>
    <xf numFmtId="166" fontId="16" fillId="0" borderId="50" xfId="6" applyNumberFormat="1" applyFont="1" applyFill="1" applyBorder="1" applyAlignment="1">
      <alignment horizontal="center"/>
    </xf>
    <xf numFmtId="0" fontId="7" fillId="12" borderId="54" xfId="6" applyFont="1" applyFill="1" applyBorder="1" applyAlignment="1">
      <alignment vertical="center" wrapText="1"/>
    </xf>
    <xf numFmtId="0" fontId="7" fillId="12" borderId="55" xfId="6" applyFont="1" applyFill="1" applyBorder="1" applyAlignment="1">
      <alignment horizontal="center" vertical="center" wrapText="1"/>
    </xf>
    <xf numFmtId="0" fontId="7" fillId="12" borderId="55" xfId="6" applyFont="1" applyFill="1" applyBorder="1" applyAlignment="1">
      <alignment horizontal="right" vertical="center" wrapText="1"/>
    </xf>
    <xf numFmtId="166" fontId="1" fillId="6" borderId="52" xfId="6" applyNumberFormat="1" applyFill="1" applyBorder="1" applyAlignment="1">
      <alignment horizontal="center"/>
    </xf>
    <xf numFmtId="166" fontId="1" fillId="6" borderId="53" xfId="6" applyNumberFormat="1" applyFill="1" applyBorder="1" applyAlignment="1">
      <alignment horizontal="center"/>
    </xf>
    <xf numFmtId="166" fontId="16" fillId="6" borderId="53" xfId="6" applyNumberFormat="1" applyFont="1" applyFill="1" applyBorder="1" applyAlignment="1">
      <alignment horizontal="center"/>
    </xf>
    <xf numFmtId="166" fontId="16" fillId="6" borderId="64" xfId="6" applyNumberFormat="1" applyFont="1" applyFill="1" applyBorder="1" applyAlignment="1">
      <alignment horizontal="center"/>
    </xf>
    <xf numFmtId="166" fontId="16" fillId="6" borderId="52" xfId="6" applyNumberFormat="1" applyFont="1" applyFill="1" applyBorder="1" applyAlignment="1">
      <alignment horizontal="center"/>
    </xf>
    <xf numFmtId="166" fontId="16" fillId="0" borderId="52" xfId="6" applyNumberFormat="1" applyFont="1" applyFill="1" applyBorder="1" applyAlignment="1">
      <alignment horizontal="center"/>
    </xf>
    <xf numFmtId="166" fontId="16" fillId="0" borderId="53" xfId="6" applyNumberFormat="1" applyFont="1" applyFill="1" applyBorder="1" applyAlignment="1">
      <alignment horizontal="center"/>
    </xf>
    <xf numFmtId="166" fontId="16" fillId="0" borderId="64" xfId="6" applyNumberFormat="1" applyFont="1" applyFill="1" applyBorder="1" applyAlignment="1">
      <alignment horizontal="center"/>
    </xf>
    <xf numFmtId="166" fontId="16" fillId="0" borderId="65" xfId="6" applyNumberFormat="1" applyFont="1" applyFill="1" applyBorder="1" applyAlignment="1">
      <alignment horizontal="center"/>
    </xf>
    <xf numFmtId="166" fontId="16" fillId="0" borderId="66" xfId="6" applyNumberFormat="1" applyFont="1" applyFill="1" applyBorder="1" applyAlignment="1">
      <alignment horizontal="center"/>
    </xf>
    <xf numFmtId="167" fontId="16" fillId="6" borderId="67" xfId="6" applyNumberFormat="1" applyFont="1" applyFill="1" applyBorder="1" applyAlignment="1">
      <alignment horizontal="center"/>
    </xf>
    <xf numFmtId="0" fontId="1" fillId="13" borderId="38" xfId="6" applyFont="1" applyFill="1" applyBorder="1"/>
    <xf numFmtId="0" fontId="1" fillId="13" borderId="38" xfId="6" applyFont="1" applyFill="1" applyBorder="1" applyAlignment="1">
      <alignment horizontal="center"/>
    </xf>
    <xf numFmtId="0" fontId="1" fillId="13" borderId="38" xfId="6" applyFill="1" applyBorder="1"/>
    <xf numFmtId="0" fontId="16" fillId="13" borderId="38" xfId="6" applyFont="1" applyFill="1" applyBorder="1" applyAlignment="1">
      <alignment horizontal="center"/>
    </xf>
    <xf numFmtId="166" fontId="13" fillId="14" borderId="41" xfId="6" applyNumberFormat="1" applyFont="1" applyFill="1" applyBorder="1"/>
    <xf numFmtId="0" fontId="1" fillId="0" borderId="41" xfId="6" applyBorder="1"/>
    <xf numFmtId="166" fontId="1" fillId="0" borderId="41" xfId="6" applyNumberFormat="1" applyBorder="1"/>
    <xf numFmtId="166" fontId="1" fillId="0" borderId="62" xfId="6" applyNumberFormat="1" applyBorder="1"/>
    <xf numFmtId="166" fontId="1" fillId="0" borderId="42" xfId="6" applyNumberFormat="1" applyBorder="1"/>
    <xf numFmtId="166" fontId="13" fillId="14" borderId="48" xfId="6" applyNumberFormat="1" applyFont="1" applyFill="1" applyBorder="1"/>
    <xf numFmtId="166" fontId="1" fillId="0" borderId="48" xfId="6" applyNumberFormat="1" applyBorder="1"/>
    <xf numFmtId="166" fontId="1" fillId="0" borderId="50" xfId="6" applyNumberFormat="1" applyBorder="1"/>
    <xf numFmtId="0" fontId="16" fillId="0" borderId="47" xfId="6" applyFont="1" applyBorder="1" applyAlignment="1">
      <alignment horizontal="center"/>
    </xf>
    <xf numFmtId="166" fontId="13" fillId="0" borderId="48" xfId="6" applyNumberFormat="1" applyFont="1" applyBorder="1"/>
    <xf numFmtId="166" fontId="13" fillId="0" borderId="50" xfId="6" applyNumberFormat="1" applyFont="1" applyBorder="1"/>
    <xf numFmtId="10" fontId="13" fillId="14" borderId="48" xfId="7" applyNumberFormat="1" applyFont="1" applyFill="1" applyBorder="1"/>
    <xf numFmtId="10" fontId="0" fillId="0" borderId="48" xfId="7" applyNumberFormat="1" applyFont="1" applyBorder="1" applyAlignment="1">
      <alignment horizontal="center"/>
    </xf>
    <xf numFmtId="10" fontId="0" fillId="0" borderId="50" xfId="7" applyNumberFormat="1" applyFont="1" applyBorder="1" applyAlignment="1">
      <alignment horizontal="center"/>
    </xf>
    <xf numFmtId="10" fontId="13" fillId="14" borderId="53" xfId="7" applyNumberFormat="1" applyFont="1" applyFill="1" applyBorder="1"/>
    <xf numFmtId="0" fontId="1" fillId="0" borderId="53" xfId="6" applyBorder="1"/>
    <xf numFmtId="10" fontId="1" fillId="0" borderId="53" xfId="6" applyNumberFormat="1" applyBorder="1" applyAlignment="1">
      <alignment horizontal="center"/>
    </xf>
    <xf numFmtId="10" fontId="1" fillId="0" borderId="66" xfId="6" applyNumberFormat="1" applyBorder="1" applyAlignment="1">
      <alignment horizontal="center"/>
    </xf>
    <xf numFmtId="0" fontId="16" fillId="0" borderId="64" xfId="6" applyFont="1" applyBorder="1" applyAlignment="1">
      <alignment horizontal="center"/>
    </xf>
    <xf numFmtId="0" fontId="1" fillId="0" borderId="32" xfId="6" applyFont="1"/>
    <xf numFmtId="0" fontId="1" fillId="0" borderId="32" xfId="6" applyFont="1" applyAlignment="1">
      <alignment horizontal="center"/>
    </xf>
    <xf numFmtId="0" fontId="16" fillId="0" borderId="32" xfId="6" applyFont="1" applyAlignment="1">
      <alignment horizontal="center"/>
    </xf>
    <xf numFmtId="0" fontId="16" fillId="0" borderId="32" xfId="6" applyFont="1" applyBorder="1" applyAlignment="1">
      <alignment horizontal="center"/>
    </xf>
    <xf numFmtId="0" fontId="16" fillId="0" borderId="48" xfId="6" applyFont="1" applyBorder="1" applyAlignment="1">
      <alignment horizontal="center"/>
    </xf>
    <xf numFmtId="10" fontId="1" fillId="0" borderId="32" xfId="6" applyNumberFormat="1" applyFont="1"/>
    <xf numFmtId="0" fontId="0" fillId="0" borderId="0" xfId="0" applyFont="1" applyAlignment="1"/>
    <xf numFmtId="0" fontId="3" fillId="0" borderId="30" xfId="2" applyFont="1" applyBorder="1"/>
    <xf numFmtId="0" fontId="3" fillId="0" borderId="10" xfId="2" applyFont="1" applyBorder="1"/>
    <xf numFmtId="0" fontId="3" fillId="0" borderId="15" xfId="2" applyFont="1" applyBorder="1"/>
    <xf numFmtId="0" fontId="3" fillId="0" borderId="31" xfId="2" applyFont="1" applyBorder="1"/>
    <xf numFmtId="0" fontId="12" fillId="0" borderId="32" xfId="2" applyFont="1" applyAlignment="1"/>
    <xf numFmtId="0" fontId="3" fillId="0" borderId="33" xfId="2" applyFont="1" applyBorder="1"/>
    <xf numFmtId="0" fontId="3" fillId="0" borderId="4" xfId="2" applyFont="1" applyBorder="1"/>
    <xf numFmtId="0" fontId="12" fillId="0" borderId="32" xfId="2" applyFont="1" applyAlignment="1"/>
    <xf numFmtId="0" fontId="4" fillId="2" borderId="9" xfId="2" applyFont="1" applyFill="1" applyBorder="1" applyAlignment="1">
      <alignment horizontal="left" vertical="center" wrapText="1"/>
    </xf>
    <xf numFmtId="0" fontId="3" fillId="0" borderId="30" xfId="2" applyFont="1" applyBorder="1"/>
    <xf numFmtId="0" fontId="3" fillId="0" borderId="28" xfId="2" applyFont="1" applyBorder="1"/>
    <xf numFmtId="0" fontId="4" fillId="2" borderId="29" xfId="2" applyFont="1" applyFill="1" applyBorder="1" applyAlignment="1">
      <alignment horizontal="center" vertical="center" wrapText="1"/>
    </xf>
    <xf numFmtId="0" fontId="3" fillId="0" borderId="10" xfId="2" applyFont="1" applyBorder="1"/>
    <xf numFmtId="0" fontId="4" fillId="2" borderId="22" xfId="2" applyFont="1" applyFill="1" applyBorder="1" applyAlignment="1">
      <alignment horizontal="center"/>
    </xf>
    <xf numFmtId="0" fontId="3" fillId="0" borderId="26" xfId="2" applyFont="1" applyBorder="1"/>
    <xf numFmtId="0" fontId="4" fillId="2" borderId="26" xfId="2" applyFont="1" applyFill="1" applyBorder="1" applyAlignment="1">
      <alignment horizontal="center"/>
    </xf>
    <xf numFmtId="0" fontId="3" fillId="0" borderId="23" xfId="2" applyFont="1" applyBorder="1"/>
    <xf numFmtId="0" fontId="3" fillId="0" borderId="14" xfId="2" applyFont="1" applyBorder="1" applyAlignment="1">
      <alignment horizontal="center"/>
    </xf>
    <xf numFmtId="0" fontId="3" fillId="0" borderId="31" xfId="2" applyFont="1" applyBorder="1"/>
    <xf numFmtId="0" fontId="3" fillId="0" borderId="20" xfId="2" applyFont="1" applyBorder="1"/>
    <xf numFmtId="0" fontId="4" fillId="0" borderId="6" xfId="2" applyFont="1" applyBorder="1" applyAlignment="1">
      <alignment horizontal="center" vertical="center"/>
    </xf>
    <xf numFmtId="0" fontId="3" fillId="0" borderId="7" xfId="2" applyFont="1" applyBorder="1"/>
    <xf numFmtId="0" fontId="3" fillId="0" borderId="8" xfId="2" applyFont="1" applyBorder="1"/>
    <xf numFmtId="0" fontId="3" fillId="0" borderId="5" xfId="2" applyFont="1" applyBorder="1"/>
    <xf numFmtId="0" fontId="12" fillId="0" borderId="32" xfId="2" applyFont="1" applyAlignment="1"/>
    <xf numFmtId="0" fontId="3" fillId="0" borderId="2" xfId="2" applyFont="1" applyBorder="1"/>
    <xf numFmtId="0" fontId="4" fillId="0" borderId="1" xfId="2" applyFont="1" applyBorder="1" applyAlignment="1">
      <alignment horizontal="center" vertical="center"/>
    </xf>
    <xf numFmtId="0" fontId="3" fillId="0" borderId="15" xfId="2" applyFont="1" applyBorder="1"/>
    <xf numFmtId="0" fontId="3" fillId="0" borderId="16" xfId="2" applyFont="1" applyBorder="1"/>
    <xf numFmtId="0" fontId="3" fillId="0" borderId="33" xfId="2" applyFont="1" applyBorder="1"/>
    <xf numFmtId="0" fontId="3" fillId="0" borderId="32" xfId="2" applyFont="1" applyBorder="1"/>
    <xf numFmtId="0" fontId="3" fillId="0" borderId="4" xfId="2" applyFont="1" applyBorder="1"/>
    <xf numFmtId="0" fontId="3" fillId="0" borderId="21" xfId="2" applyFont="1" applyBorder="1"/>
    <xf numFmtId="0" fontId="4" fillId="0" borderId="35" xfId="2" applyFont="1" applyBorder="1" applyAlignment="1">
      <alignment horizontal="center" vertical="center" wrapText="1"/>
    </xf>
    <xf numFmtId="0" fontId="3" fillId="0" borderId="36" xfId="2" applyFont="1" applyBorder="1"/>
    <xf numFmtId="0" fontId="3" fillId="0" borderId="37" xfId="2" applyFont="1" applyBorder="1"/>
    <xf numFmtId="0" fontId="10" fillId="0" borderId="6" xfId="2" applyFont="1" applyBorder="1" applyAlignment="1">
      <alignment horizontal="center" vertical="center" wrapText="1"/>
    </xf>
    <xf numFmtId="0" fontId="11" fillId="0" borderId="7" xfId="2" applyFont="1" applyBorder="1" applyAlignment="1">
      <alignment wrapText="1"/>
    </xf>
    <xf numFmtId="0" fontId="11" fillId="0" borderId="3" xfId="2" applyFont="1" applyBorder="1" applyAlignment="1">
      <alignment wrapText="1"/>
    </xf>
    <xf numFmtId="0" fontId="11" fillId="0" borderId="4" xfId="2" applyFont="1" applyBorder="1" applyAlignment="1">
      <alignment wrapText="1"/>
    </xf>
    <xf numFmtId="0" fontId="9" fillId="0" borderId="48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21" xfId="2" applyFont="1" applyBorder="1" applyAlignment="1">
      <alignment horizontal="center" vertical="center"/>
    </xf>
    <xf numFmtId="0" fontId="4" fillId="0" borderId="4" xfId="2" applyFont="1" applyBorder="1" applyAlignment="1">
      <alignment horizontal="left"/>
    </xf>
    <xf numFmtId="0" fontId="4" fillId="0" borderId="4" xfId="2" applyFont="1" applyBorder="1" applyAlignment="1">
      <alignment horizontal="center"/>
    </xf>
    <xf numFmtId="0" fontId="3" fillId="0" borderId="15" xfId="2" applyFont="1" applyBorder="1" applyAlignment="1">
      <alignment horizontal="center" vertical="center"/>
    </xf>
    <xf numFmtId="0" fontId="4" fillId="0" borderId="32" xfId="2" applyFont="1" applyAlignment="1">
      <alignment horizontal="center" vertical="center" wrapText="1"/>
    </xf>
    <xf numFmtId="0" fontId="4" fillId="2" borderId="22" xfId="2" applyFont="1" applyFill="1" applyBorder="1" applyAlignment="1">
      <alignment horizontal="center" vertical="center"/>
    </xf>
    <xf numFmtId="0" fontId="4" fillId="2" borderId="26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horizontal="center" vertical="center"/>
    </xf>
    <xf numFmtId="0" fontId="4" fillId="2" borderId="14" xfId="2" applyFont="1" applyFill="1" applyBorder="1" applyAlignment="1">
      <alignment horizontal="center"/>
    </xf>
    <xf numFmtId="0" fontId="3" fillId="0" borderId="11" xfId="2" applyFont="1" applyBorder="1"/>
    <xf numFmtId="0" fontId="3" fillId="0" borderId="12" xfId="2" applyFont="1" applyBorder="1"/>
    <xf numFmtId="0" fontId="3" fillId="0" borderId="13" xfId="2" applyFont="1" applyBorder="1"/>
    <xf numFmtId="0" fontId="4" fillId="2" borderId="17" xfId="2" applyFont="1" applyFill="1" applyBorder="1" applyAlignment="1">
      <alignment horizontal="left" vertical="center" wrapText="1"/>
    </xf>
    <xf numFmtId="0" fontId="3" fillId="0" borderId="27" xfId="2" applyFont="1" applyBorder="1"/>
    <xf numFmtId="0" fontId="3" fillId="0" borderId="25" xfId="2" applyFont="1" applyBorder="1"/>
    <xf numFmtId="0" fontId="4" fillId="2" borderId="24" xfId="2" applyFont="1" applyFill="1" applyBorder="1" applyAlignment="1">
      <alignment horizontal="center" vertical="center" wrapText="1"/>
    </xf>
    <xf numFmtId="0" fontId="3" fillId="0" borderId="18" xfId="2" applyFont="1" applyBorder="1"/>
    <xf numFmtId="14" fontId="4" fillId="2" borderId="29" xfId="2" applyNumberFormat="1" applyFont="1" applyFill="1" applyBorder="1" applyAlignment="1">
      <alignment horizontal="center" vertical="center" wrapText="1"/>
    </xf>
    <xf numFmtId="0" fontId="4" fillId="2" borderId="31" xfId="2" applyFont="1" applyFill="1" applyBorder="1" applyAlignment="1">
      <alignment horizontal="center"/>
    </xf>
    <xf numFmtId="0" fontId="4" fillId="2" borderId="27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  <xf numFmtId="0" fontId="14" fillId="4" borderId="61" xfId="6" applyFont="1" applyFill="1" applyBorder="1" applyAlignment="1">
      <alignment horizontal="center" vertical="center" wrapText="1"/>
    </xf>
    <xf numFmtId="0" fontId="14" fillId="4" borderId="63" xfId="6" applyFont="1" applyFill="1" applyBorder="1" applyAlignment="1">
      <alignment horizontal="center" vertical="center" wrapText="1"/>
    </xf>
    <xf numFmtId="0" fontId="14" fillId="4" borderId="58" xfId="6" applyFont="1" applyFill="1" applyBorder="1" applyAlignment="1">
      <alignment horizontal="center" vertical="center" wrapText="1"/>
    </xf>
    <xf numFmtId="0" fontId="5" fillId="8" borderId="46" xfId="6" applyFont="1" applyFill="1" applyBorder="1" applyAlignment="1">
      <alignment horizontal="center" vertical="center" wrapText="1"/>
    </xf>
    <xf numFmtId="0" fontId="5" fillId="8" borderId="48" xfId="6" applyFont="1" applyFill="1" applyBorder="1" applyAlignment="1">
      <alignment horizontal="center" vertical="center" wrapText="1"/>
    </xf>
    <xf numFmtId="0" fontId="5" fillId="8" borderId="50" xfId="6" applyFont="1" applyFill="1" applyBorder="1" applyAlignment="1">
      <alignment horizontal="center" vertical="center" wrapText="1"/>
    </xf>
    <xf numFmtId="0" fontId="7" fillId="14" borderId="46" xfId="6" applyFont="1" applyFill="1" applyBorder="1" applyAlignment="1">
      <alignment horizontal="center" vertical="center" wrapText="1"/>
    </xf>
    <xf numFmtId="0" fontId="7" fillId="14" borderId="48" xfId="6" applyFont="1" applyFill="1" applyBorder="1" applyAlignment="1">
      <alignment horizontal="center" vertical="center" wrapText="1"/>
    </xf>
    <xf numFmtId="0" fontId="14" fillId="4" borderId="39" xfId="6" applyFont="1" applyFill="1" applyBorder="1" applyAlignment="1">
      <alignment horizontal="center" vertical="center" wrapText="1"/>
    </xf>
    <xf numFmtId="0" fontId="14" fillId="4" borderId="56" xfId="6" applyFont="1" applyFill="1" applyBorder="1" applyAlignment="1">
      <alignment horizontal="center" vertical="center" wrapText="1"/>
    </xf>
    <xf numFmtId="0" fontId="14" fillId="4" borderId="44" xfId="6" applyFont="1" applyFill="1" applyBorder="1" applyAlignment="1">
      <alignment horizontal="center" vertical="center" wrapText="1"/>
    </xf>
    <xf numFmtId="0" fontId="14" fillId="4" borderId="40" xfId="6" applyFont="1" applyFill="1" applyBorder="1" applyAlignment="1">
      <alignment horizontal="center" vertical="center" wrapText="1"/>
    </xf>
    <xf numFmtId="0" fontId="14" fillId="4" borderId="57" xfId="6" applyFont="1" applyFill="1" applyBorder="1" applyAlignment="1">
      <alignment horizontal="center" vertical="center" wrapText="1"/>
    </xf>
    <xf numFmtId="0" fontId="14" fillId="4" borderId="45" xfId="6" applyFont="1" applyFill="1" applyBorder="1" applyAlignment="1">
      <alignment horizontal="center" vertical="center" wrapText="1"/>
    </xf>
    <xf numFmtId="0" fontId="7" fillId="14" borderId="43" xfId="6" applyFont="1" applyFill="1" applyBorder="1" applyAlignment="1">
      <alignment horizontal="center" vertical="center" wrapText="1"/>
    </xf>
    <xf numFmtId="0" fontId="7" fillId="14" borderId="41" xfId="6" applyFont="1" applyFill="1" applyBorder="1" applyAlignment="1">
      <alignment horizontal="center" vertical="center" wrapText="1"/>
    </xf>
    <xf numFmtId="0" fontId="7" fillId="16" borderId="46" xfId="1" applyFont="1" applyFill="1" applyBorder="1" applyAlignment="1">
      <alignment horizontal="left" vertical="center" wrapText="1"/>
    </xf>
    <xf numFmtId="0" fontId="7" fillId="16" borderId="48" xfId="1" applyFont="1" applyFill="1" applyBorder="1" applyAlignment="1">
      <alignment horizontal="left" vertical="center" wrapText="1"/>
    </xf>
    <xf numFmtId="0" fontId="7" fillId="14" borderId="52" xfId="6" applyFont="1" applyFill="1" applyBorder="1" applyAlignment="1">
      <alignment horizontal="center" vertical="center" wrapText="1"/>
    </xf>
    <xf numFmtId="0" fontId="7" fillId="14" borderId="53" xfId="6" applyFont="1" applyFill="1" applyBorder="1" applyAlignment="1">
      <alignment horizontal="center" vertical="center" wrapText="1"/>
    </xf>
    <xf numFmtId="0" fontId="7" fillId="15" borderId="46" xfId="1" applyFont="1" applyFill="1" applyBorder="1" applyAlignment="1">
      <alignment horizontal="left" vertical="center" wrapText="1"/>
    </xf>
    <xf numFmtId="0" fontId="7" fillId="15" borderId="48" xfId="1" applyFont="1" applyFill="1" applyBorder="1" applyAlignment="1">
      <alignment horizontal="left" vertical="center" wrapText="1"/>
    </xf>
    <xf numFmtId="0" fontId="7" fillId="14" borderId="46" xfId="1" applyFont="1" applyFill="1" applyBorder="1" applyAlignment="1">
      <alignment horizontal="left" vertical="center" wrapText="1"/>
    </xf>
    <xf numFmtId="0" fontId="7" fillId="14" borderId="48" xfId="1" applyFont="1" applyFill="1" applyBorder="1" applyAlignment="1">
      <alignment horizontal="left" vertical="center" wrapText="1"/>
    </xf>
    <xf numFmtId="0" fontId="7" fillId="17" borderId="46" xfId="1" applyFont="1" applyFill="1" applyBorder="1" applyAlignment="1">
      <alignment horizontal="left" vertical="center" wrapText="1"/>
    </xf>
    <xf numFmtId="0" fontId="7" fillId="17" borderId="48" xfId="1" applyFont="1" applyFill="1" applyBorder="1" applyAlignment="1">
      <alignment horizontal="left" vertical="center" wrapText="1"/>
    </xf>
  </cellXfs>
  <cellStyles count="9">
    <cellStyle name="Moneda 2" xfId="4"/>
    <cellStyle name="Moneda 3" xfId="8"/>
    <cellStyle name="Normal" xfId="0" builtinId="0"/>
    <cellStyle name="Normal 2" xfId="1"/>
    <cellStyle name="Normal 3" xfId="2"/>
    <cellStyle name="Normal 4" xfId="6"/>
    <cellStyle name="Porcentaje 2" xfId="3"/>
    <cellStyle name="Porcentaje 3" xfId="5"/>
    <cellStyle name="Porcentaj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AVANCE FISICO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'FLUJO DE CAJA'!$H$82</c:f>
              <c:strCache>
                <c:ptCount val="1"/>
                <c:pt idx="0">
                  <c:v>OBRA PROGRAMADA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'FLUJO DE CAJA'!$I$81:$AA$81</c:f>
              <c:numCache>
                <c:formatCode>General</c:formatCode>
                <c:ptCount val="3"/>
                <c:pt idx="0">
                  <c:v>18</c:v>
                </c:pt>
                <c:pt idx="1">
                  <c:v>19</c:v>
                </c:pt>
                <c:pt idx="2">
                  <c:v>20</c:v>
                </c:pt>
              </c:numCache>
            </c:numRef>
          </c:xVal>
          <c:yVal>
            <c:numRef>
              <c:f>'FLUJO DE CAJA'!$I$82:$AA$82</c:f>
              <c:numCache>
                <c:formatCode>0.00%</c:formatCode>
                <c:ptCount val="3"/>
                <c:pt idx="0">
                  <c:v>0.91250143914736881</c:v>
                </c:pt>
                <c:pt idx="1">
                  <c:v>0.9988403183411747</c:v>
                </c:pt>
                <c:pt idx="2">
                  <c:v>1.0178450447372416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7C-4CCA-B6AB-1EA9C0DC0619}"/>
            </c:ext>
          </c:extLst>
        </c:ser>
        <c:ser>
          <c:idx val="1"/>
          <c:order val="1"/>
          <c:tx>
            <c:strRef>
              <c:f>'FLUJO DE CAJA'!$H$83</c:f>
              <c:strCache>
                <c:ptCount val="1"/>
                <c:pt idx="0">
                  <c:v>OBRA EJECUTADA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'FLUJO DE CAJA'!$I$81:$AA$81</c:f>
              <c:numCache>
                <c:formatCode>General</c:formatCode>
                <c:ptCount val="3"/>
                <c:pt idx="0">
                  <c:v>18</c:v>
                </c:pt>
                <c:pt idx="1">
                  <c:v>19</c:v>
                </c:pt>
                <c:pt idx="2">
                  <c:v>20</c:v>
                </c:pt>
              </c:numCache>
            </c:numRef>
          </c:xVal>
          <c:yVal>
            <c:numRef>
              <c:f>'FLUJO DE CAJA'!$I$83:$AA$83</c:f>
              <c:numCache>
                <c:formatCode>0.00%</c:formatCode>
                <c:ptCount val="3"/>
                <c:pt idx="0">
                  <c:v>0.83206405122088078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7C-4CCA-B6AB-1EA9C0DC0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3718256"/>
        <c:axId val="823715536"/>
      </c:scatterChart>
      <c:valAx>
        <c:axId val="823718256"/>
        <c:scaling>
          <c:orientation val="minMax"/>
          <c:max val="20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Semana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715536"/>
        <c:crosses val="autoZero"/>
        <c:crossBetween val="midCat"/>
        <c:majorUnit val="1"/>
      </c:valAx>
      <c:valAx>
        <c:axId val="8237155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 Avance Fisico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718256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AVANCE FINANCIERO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'FLUJO DE CAJA'!$H$87</c:f>
              <c:strCache>
                <c:ptCount val="1"/>
                <c:pt idx="0">
                  <c:v>OBRA PROGRAMADA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'FLUJO DE CAJA'!$I$86:$AA$86</c:f>
              <c:numCache>
                <c:formatCode>General</c:formatCode>
                <c:ptCount val="3"/>
                <c:pt idx="0">
                  <c:v>18</c:v>
                </c:pt>
                <c:pt idx="1">
                  <c:v>19</c:v>
                </c:pt>
                <c:pt idx="2">
                  <c:v>20</c:v>
                </c:pt>
              </c:numCache>
            </c:numRef>
          </c:xVal>
          <c:yVal>
            <c:numRef>
              <c:f>'FLUJO DE CAJA'!$I$87:$AA$87</c:f>
              <c:numCache>
                <c:formatCode>_-"$"\ * #,##0.00_-;\-"$"\ * #,##0.00_-;_-"$"\ * "-"??_-;_-@</c:formatCode>
                <c:ptCount val="3"/>
                <c:pt idx="0">
                  <c:v>663563316</c:v>
                </c:pt>
                <c:pt idx="1">
                  <c:v>726348218</c:v>
                </c:pt>
                <c:pt idx="2">
                  <c:v>740168294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21-4F86-85BA-FFD271C454C5}"/>
            </c:ext>
          </c:extLst>
        </c:ser>
        <c:ser>
          <c:idx val="1"/>
          <c:order val="1"/>
          <c:tx>
            <c:strRef>
              <c:f>'FLUJO DE CAJA'!$H$88</c:f>
              <c:strCache>
                <c:ptCount val="1"/>
                <c:pt idx="0">
                  <c:v>OBRA EJECUTADA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'FLUJO DE CAJA'!$I$86:$AA$86</c:f>
              <c:numCache>
                <c:formatCode>General</c:formatCode>
                <c:ptCount val="3"/>
                <c:pt idx="0">
                  <c:v>18</c:v>
                </c:pt>
                <c:pt idx="1">
                  <c:v>19</c:v>
                </c:pt>
                <c:pt idx="2">
                  <c:v>20</c:v>
                </c:pt>
              </c:numCache>
            </c:numRef>
          </c:xVal>
          <c:yVal>
            <c:numRef>
              <c:f>'FLUJO DE CAJA'!$I$88:$AA$88</c:f>
              <c:numCache>
                <c:formatCode>_-"$"\ * #,##0.00_-;\-"$"\ * #,##0.00_-;_-"$"\ * "-"??_-;_-@</c:formatCode>
                <c:ptCount val="3"/>
                <c:pt idx="0">
                  <c:v>605069929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21-4F86-85BA-FFD271C45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3723696"/>
        <c:axId val="823723152"/>
      </c:scatterChart>
      <c:valAx>
        <c:axId val="823723696"/>
        <c:scaling>
          <c:orientation val="minMax"/>
          <c:max val="20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Semana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723152"/>
        <c:crosses val="autoZero"/>
        <c:crossBetween val="midCat"/>
        <c:majorUnit val="1"/>
      </c:valAx>
      <c:valAx>
        <c:axId val="82372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 Avance Financiero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\ 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723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971550</xdr:colOff>
      <xdr:row>44</xdr:row>
      <xdr:rowOff>0</xdr:rowOff>
    </xdr:from>
    <xdr:ext cx="85725" cy="200025"/>
    <xdr:sp macro="" textlink="">
      <xdr:nvSpPr>
        <xdr:cNvPr id="2" name="Text Box 1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143000" y="83343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21</xdr:col>
      <xdr:colOff>0</xdr:colOff>
      <xdr:row>9</xdr:row>
      <xdr:rowOff>0</xdr:rowOff>
    </xdr:from>
    <xdr:ext cx="76200" cy="161925"/>
    <xdr:sp macro="" textlink="">
      <xdr:nvSpPr>
        <xdr:cNvPr id="3" name="Text Box 2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9448800" y="2362200"/>
          <a:ext cx="76200" cy="1619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21</xdr:col>
      <xdr:colOff>371475</xdr:colOff>
      <xdr:row>9</xdr:row>
      <xdr:rowOff>0</xdr:rowOff>
    </xdr:from>
    <xdr:ext cx="76200" cy="161925"/>
    <xdr:sp macro="" textlink="">
      <xdr:nvSpPr>
        <xdr:cNvPr id="4" name="Text Box 2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9820275" y="2362200"/>
          <a:ext cx="76200" cy="1619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44</xdr:row>
      <xdr:rowOff>0</xdr:rowOff>
    </xdr:from>
    <xdr:ext cx="95250" cy="200025"/>
    <xdr:sp macro="" textlink="">
      <xdr:nvSpPr>
        <xdr:cNvPr id="5" name="Text Box 45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66750" y="83343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6" name="Text Box 18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7" name="Text Box 13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8" name="Text Box 15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9" name="Text Box 18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10" name="Text Box 42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1" name="Text Box 45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2" name="Text Box 45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3" name="Text Box 45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4" name="Text Box 45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5" name="Text Box 45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6" name="Text Box 456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7" name="Text Box 56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8" name="Text Box 56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9" name="Text Box 56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20" name="Text Box 563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1" name="Text Box 56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2" name="Text Box 56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3" name="Text Box 453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4" name="Text Box 454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5" name="Text Box 455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6" name="Text Box 56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7" name="Text Box 56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28" name="Text Box 563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29" name="Text Box 1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30" name="Text Box 130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31" name="Text Box 15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32" name="Text Box 183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33" name="Text Box 423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4" name="Text Box 45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5" name="Text Box 452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6" name="Text Box 453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7" name="Text Box 454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8" name="Text Box 455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9" name="Text Box 456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0" name="Text Box 560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1" name="Text Box 56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2" name="Text Box 562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43" name="Text Box 563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4" name="Text Box 564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5" name="Text Box 565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6" name="Text Box 453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7" name="Text Box 454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8" name="Text Box 455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9" name="Text Box 56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0" name="Text Box 562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51" name="Text Box 563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52" name="Text Box 18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53" name="Text Box 130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54" name="Text Box 150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55" name="Text Box 183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56" name="Text Box 423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7" name="Text Box 45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8" name="Text Box 45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9" name="Text Box 453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0" name="Text Box 454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1" name="Text Box 455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2" name="Text Box 456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3" name="Text Box 560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4" name="Text Box 561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5" name="Text Box 562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66" name="Text Box 563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7" name="Text Box 564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8" name="Text Box 565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9" name="Text Box 453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0" name="Text Box 454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1" name="Text Box 455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2" name="Text Box 56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3" name="Text Box 56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74" name="Text Box 56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75" name="Text Box 18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76" name="Text Box 130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77" name="Text Box 150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78" name="Text Box 183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79" name="Text Box 423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0" name="Text Box 451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1" name="Text Box 452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2" name="Text Box 453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3" name="Text Box 454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4" name="Text Box 455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5" name="Text Box 456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6" name="Text Box 560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7" name="Text Box 56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8" name="Text Box 56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89" name="Text Box 56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0" name="Text Box 564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1" name="Text Box 565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2" name="Text Box 453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3" name="Text Box 454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4" name="Text Box 455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5" name="Text Box 561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6" name="Text Box 562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97" name="Text Box 563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98" name="Text Box 18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99" name="Text Box 130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100" name="Text Box 150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101" name="Text Box 18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102" name="Text Box 423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03" name="Text Box 45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04" name="Text Box 45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05" name="Text Box 45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06" name="Text Box 454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07" name="Text Box 455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08" name="Text Box 456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09" name="Text Box 560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10" name="Text Box 56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11" name="Text Box 562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112" name="Text Box 563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13" name="Text Box 564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14" name="Text Box 565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15" name="Text Box 453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16" name="Text Box 454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17" name="Text Box 455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18" name="Text Box 56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19" name="Text Box 562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120" name="Text Box 563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121" name="Text Box 18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122" name="Text Box 130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123" name="Text Box 150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124" name="Text Box 18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125" name="Text Box 42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26" name="Text Box 45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27" name="Text Box 45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28" name="Text Box 453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29" name="Text Box 454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30" name="Text Box 45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31" name="Text Box 456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32" name="Text Box 560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33" name="Text Box 561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34" name="Text Box 562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135" name="Text Box 563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36" name="Text Box 564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37" name="Text Box 565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38" name="Text Box 453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39" name="Text Box 454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40" name="Text Box 455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41" name="Text Box 56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42" name="Text Box 562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143" name="Text Box 563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144" name="Text Box 1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145" name="Text Box 130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146" name="Text Box 15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147" name="Text Box 183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148" name="Text Box 42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49" name="Text Box 45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50" name="Text Box 452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51" name="Text Box 45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52" name="Text Box 454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53" name="Text Box 455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54" name="Text Box 456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55" name="Text Box 560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56" name="Text Box 56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57" name="Text Box 56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158" name="Text Box 563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59" name="Text Box 564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60" name="Text Box 565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61" name="Text Box 453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62" name="Text Box 454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63" name="Text Box 455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64" name="Text Box 56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65" name="Text Box 56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166" name="Text Box 563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167" name="Text Box 18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168" name="Text Box 130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169" name="Text Box 150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170" name="Text Box 183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171" name="Text Box 423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72" name="Text Box 45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73" name="Text Box 45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74" name="Text Box 453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75" name="Text Box 45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76" name="Text Box 45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77" name="Text Box 456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78" name="Text Box 560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79" name="Text Box 561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80" name="Text Box 56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181" name="Text Box 56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82" name="Text Box 564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83" name="Text Box 565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84" name="Text Box 453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85" name="Text Box 45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86" name="Text Box 455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87" name="Text Box 561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88" name="Text Box 562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189" name="Text Box 563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190" name="Text Box 18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191" name="Text Box 13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192" name="Text Box 150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193" name="Text Box 183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194" name="Text Box 42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95" name="Text Box 45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96" name="Text Box 45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97" name="Text Box 453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98" name="Text Box 454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199" name="Text Box 455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00" name="Text Box 45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01" name="Text Box 560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02" name="Text Box 56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03" name="Text Box 56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204" name="Text Box 563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05" name="Text Box 564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06" name="Text Box 56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07" name="Text Box 453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08" name="Text Box 454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09" name="Text Box 455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10" name="Text Box 561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11" name="Text Box 562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212" name="Text Box 563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213" name="Text Box 18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214" name="Text Box 130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215" name="Text Box 150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216" name="Text Box 183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217" name="Text Box 423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18" name="Text Box 45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19" name="Text Box 452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20" name="Text Box 453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21" name="Text Box 454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22" name="Text Box 455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23" name="Text Box 456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24" name="Text Box 560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25" name="Text Box 561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26" name="Text Box 562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227" name="Text Box 563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28" name="Text Box 564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29" name="Text Box 565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30" name="Text Box 453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31" name="Text Box 454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32" name="Text Box 455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33" name="Text Box 56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34" name="Text Box 56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235" name="Text Box 56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236" name="Text Box 18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237" name="Text Box 130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238" name="Text Box 150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239" name="Text Box 18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240" name="Text Box 423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41" name="Text Box 451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42" name="Text Box 452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43" name="Text Box 453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44" name="Text Box 454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45" name="Text Box 455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46" name="Text Box 456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47" name="Text Box 560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48" name="Text Box 561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49" name="Text Box 562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250" name="Text Box 563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51" name="Text Box 564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52" name="Text Box 565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53" name="Text Box 453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54" name="Text Box 454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55" name="Text Box 455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56" name="Text Box 561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57" name="Text Box 562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258" name="Text Box 563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259" name="Text Box 18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260" name="Text Box 130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261" name="Text Box 150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262" name="Text Box 183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263" name="Text Box 423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64" name="Text Box 451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65" name="Text Box 452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66" name="Text Box 453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67" name="Text Box 454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68" name="Text Box 455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69" name="Text Box 456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70" name="Text Box 560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71" name="Text Box 56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72" name="Text Box 56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273" name="Text Box 563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74" name="Text Box 564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75" name="Text Box 565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76" name="Text Box 453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77" name="Text Box 454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78" name="Text Box 455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79" name="Text Box 56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80" name="Text Box 562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281" name="Text Box 563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282" name="Text Box 18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283" name="Text Box 130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284" name="Text Box 150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285" name="Text Box 183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286" name="Text Box 423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87" name="Text Box 451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88" name="Text Box 452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89" name="Text Box 453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90" name="Text Box 454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91" name="Text Box 455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92" name="Text Box 456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93" name="Text Box 560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94" name="Text Box 561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95" name="Text Box 562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296" name="Text Box 563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97" name="Text Box 564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98" name="Text Box 565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299" name="Text Box 453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00" name="Text Box 454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01" name="Text Box 455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02" name="Text Box 56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03" name="Text Box 562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304" name="Text Box 563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305" name="Text Box 18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306" name="Text Box 130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307" name="Text Box 150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308" name="Text Box 183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309" name="Text Box 423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10" name="Text Box 451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11" name="Text Box 452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12" name="Text Box 453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13" name="Text Box 454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14" name="Text Box 455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15" name="Text Box 456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16" name="Text Box 560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17" name="Text Box 56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18" name="Text Box 562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319" name="Text Box 563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20" name="Text Box 564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21" name="Text Box 565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22" name="Text Box 453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23" name="Text Box 454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24" name="Text Box 455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25" name="Text Box 561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26" name="Text Box 562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327" name="Text Box 563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328" name="Text Box 18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329" name="Text Box 130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330" name="Text Box 150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331" name="Text Box 183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332" name="Text Box 423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33" name="Text Box 451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34" name="Text Box 452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35" name="Text Box 453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36" name="Text Box 454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37" name="Text Box 455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38" name="Text Box 456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39" name="Text Box 560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40" name="Text Box 561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41" name="Text Box 562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342" name="Text Box 563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43" name="Text Box 564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44" name="Text Box 565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45" name="Text Box 453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46" name="Text Box 454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47" name="Text Box 455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48" name="Text Box 561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49" name="Text Box 562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350" name="Text Box 563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351" name="Text Box 18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352" name="Text Box 130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353" name="Text Box 150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354" name="Text Box 18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355" name="Text Box 423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56" name="Text Box 451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57" name="Text Box 452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58" name="Text Box 453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59" name="Text Box 454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60" name="Text Box 455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61" name="Text Box 456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62" name="Text Box 560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63" name="Text Box 561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64" name="Text Box 562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365" name="Text Box 563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66" name="Text Box 564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67" name="Text Box 565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68" name="Text Box 453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69" name="Text Box 454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70" name="Text Box 455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71" name="Text Box 561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72" name="Text Box 562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373" name="Text Box 563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374" name="Text Box 18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375" name="Text Box 130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376" name="Text Box 150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377" name="Text Box 183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378" name="Text Box 423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79" name="Text Box 451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80" name="Text Box 452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81" name="Text Box 453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82" name="Text Box 454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83" name="Text Box 455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84" name="Text Box 456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85" name="Text Box 560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86" name="Text Box 561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87" name="Text Box 562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388" name="Text Box 563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89" name="Text Box 564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90" name="Text Box 565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91" name="Text Box 453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92" name="Text Box 454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93" name="Text Box 455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94" name="Text Box 561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395" name="Text Box 562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396" name="Text Box 563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397" name="Text Box 18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398" name="Text Box 130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399" name="Text Box 150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400" name="Text Box 183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401" name="Text Box 423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02" name="Text Box 451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03" name="Text Box 45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04" name="Text Box 453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05" name="Text Box 45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06" name="Text Box 455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07" name="Text Box 45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08" name="Text Box 560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09" name="Text Box 561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10" name="Text Box 562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411" name="Text Box 563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12" name="Text Box 564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13" name="Text Box 565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14" name="Text Box 453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15" name="Text Box 45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16" name="Text Box 455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17" name="Text Box 561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18" name="Text Box 562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419" name="Text Box 563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420" name="Text Box 18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421" name="Text Box 13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422" name="Text Box 150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423" name="Text Box 183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25" name="Text Box 451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26" name="Text Box 452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27" name="Text Box 453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28" name="Text Box 454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29" name="Text Box 455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30" name="Text Box 456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31" name="Text Box 56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32" name="Text Box 561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33" name="Text Box 56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434" name="Text Box 563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35" name="Text Box 56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36" name="Text Box 565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37" name="Text Box 453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38" name="Text Box 454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39" name="Text Box 455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40" name="Text Box 561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41" name="Text Box 56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442" name="Text Box 563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443" name="Text Box 18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444" name="Text Box 130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445" name="Text Box 150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446" name="Text Box 183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447" name="Text Box 423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48" name="Text Box 451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49" name="Text Box 452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50" name="Text Box 453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51" name="Text Box 454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52" name="Text Box 455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53" name="Text Box 456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54" name="Text Box 560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55" name="Text Box 561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56" name="Text Box 562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457" name="Text Box 563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58" name="Text Box 564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59" name="Text Box 565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60" name="Text Box 453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61" name="Text Box 454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62" name="Text Box 455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63" name="Text Box 561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64" name="Text Box 562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465" name="Text Box 563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466" name="Text Box 18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467" name="Text Box 130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468" name="Text Box 150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469" name="Text Box 183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470" name="Text Box 423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71" name="Text Box 45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72" name="Text Box 452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73" name="Text Box 453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74" name="Text Box 454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75" name="Text Box 455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76" name="Text Box 456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77" name="Text Box 560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78" name="Text Box 561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79" name="Text Box 562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480" name="Text Box 563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81" name="Text Box 564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82" name="Text Box 565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83" name="Text Box 453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84" name="Text Box 454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85" name="Text Box 455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86" name="Text Box 561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87" name="Text Box 562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488" name="Text Box 563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489" name="Text Box 1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490" name="Text Box 130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491" name="Text Box 15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492" name="Text Box 183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493" name="Text Box 423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94" name="Text Box 451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95" name="Text Box 452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96" name="Text Box 453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97" name="Text Box 454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98" name="Text Box 455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499" name="Text Box 456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00" name="Text Box 560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01" name="Text Box 561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02" name="Text Box 562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503" name="Text Box 563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04" name="Text Box 564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05" name="Text Box 565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06" name="Text Box 453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07" name="Text Box 454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08" name="Text Box 455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09" name="Text Box 561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10" name="Text Box 562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511" name="Text Box 563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512" name="Text Box 18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513" name="Text Box 130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514" name="Text Box 150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515" name="Text Box 183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516" name="Text Box 423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17" name="Text Box 451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18" name="Text Box 452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19" name="Text Box 453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20" name="Text Box 454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21" name="Text Box 455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22" name="Text Box 456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23" name="Text Box 560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24" name="Text Box 561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25" name="Text Box 56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526" name="Text Box 563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27" name="Text Box 564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28" name="Text Box 565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29" name="Text Box 453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30" name="Text Box 454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31" name="Text Box 455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32" name="Text Box 561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33" name="Text Box 56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534" name="Text Box 563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535" name="Text Box 18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536" name="Text Box 130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537" name="Text Box 150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538" name="Text Box 183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539" name="Text Box 423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40" name="Text Box 451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41" name="Text Box 45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42" name="Text Box 453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43" name="Text Box 454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44" name="Text Box 455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45" name="Text Box 456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46" name="Text Box 560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47" name="Text Box 561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48" name="Text Box 562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549" name="Text Box 563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50" name="Text Box 564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51" name="Text Box 565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52" name="Text Box 453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53" name="Text Box 454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54" name="Text Box 455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55" name="Text Box 561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56" name="Text Box 562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557" name="Text Box 563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558" name="Text Box 18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559" name="Text Box 130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560" name="Text Box 150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561" name="Text Box 183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562" name="Text Box 423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63" name="Text Box 451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64" name="Text Box 452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65" name="Text Box 453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66" name="Text Box 454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67" name="Text Box 455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68" name="Text Box 456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69" name="Text Box 560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70" name="Text Box 561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71" name="Text Box 56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572" name="Text Box 563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73" name="Text Box 564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74" name="Text Box 565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75" name="Text Box 453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76" name="Text Box 454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77" name="Text Box 455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78" name="Text Box 561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79" name="Text Box 562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580" name="Text Box 563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581" name="Text Box 18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582" name="Text Box 130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583" name="Text Box 150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584" name="Text Box 183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585" name="Text Box 423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86" name="Text Box 451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87" name="Text Box 452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88" name="Text Box 453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89" name="Text Box 454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90" name="Text Box 455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91" name="Text Box 456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92" name="Text Box 560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93" name="Text Box 561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94" name="Text Box 562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595" name="Text Box 563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96" name="Text Box 564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97" name="Text Box 565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98" name="Text Box 453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599" name="Text Box 454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00" name="Text Box 455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01" name="Text Box 561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02" name="Text Box 562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603" name="Text Box 563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604" name="Text Box 18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605" name="Text Box 130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606" name="Text Box 150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607" name="Text Box 183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608" name="Text Box 423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09" name="Text Box 451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10" name="Text Box 452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11" name="Text Box 453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12" name="Text Box 454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13" name="Text Box 455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14" name="Text Box 456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15" name="Text Box 560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16" name="Text Box 561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17" name="Text Box 562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618" name="Text Box 563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19" name="Text Box 564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20" name="Text Box 565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21" name="Text Box 453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22" name="Text Box 454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23" name="Text Box 455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24" name="Text Box 561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25" name="Text Box 562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626" name="Text Box 563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627" name="Text Box 18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628" name="Text Box 130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629" name="Text Box 150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630" name="Text Box 183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631" name="Text Box 423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32" name="Text Box 451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33" name="Text Box 45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34" name="Text Box 453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35" name="Text Box 454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36" name="Text Box 455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37" name="Text Box 456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38" name="Text Box 560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39" name="Text Box 561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40" name="Text Box 562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641" name="Text Box 563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42" name="Text Box 564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43" name="Text Box 565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44" name="Text Box 453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45" name="Text Box 454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46" name="Text Box 455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47" name="Text Box 561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48" name="Text Box 562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649" name="Text Box 563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650" name="Text Box 18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651" name="Text Box 130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652" name="Text Box 150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653" name="Text Box 183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654" name="Text Box 423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55" name="Text Box 451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56" name="Text Box 452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57" name="Text Box 453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58" name="Text Box 454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59" name="Text Box 455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60" name="Text Box 456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61" name="Text Box 560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62" name="Text Box 561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63" name="Text Box 56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664" name="Text Box 563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65" name="Text Box 564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66" name="Text Box 565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67" name="Text Box 453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68" name="Text Box 454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69" name="Text Box 455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70" name="Text Box 561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71" name="Text Box 562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672" name="Text Box 563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673" name="Text Box 18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674" name="Text Box 130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675" name="Text Box 150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676" name="Text Box 183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677" name="Text Box 423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78" name="Text Box 451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79" name="Text Box 452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80" name="Text Box 453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81" name="Text Box 454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82" name="Text Box 455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83" name="Text Box 456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84" name="Text Box 560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85" name="Text Box 561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86" name="Text Box 562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687" name="Text Box 563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88" name="Text Box 564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89" name="Text Box 565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90" name="Text Box 453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91" name="Text Box 454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92" name="Text Box 455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93" name="Text Box 561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694" name="Text Box 562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695" name="Text Box 563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696" name="Text Box 18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697" name="Text Box 130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698" name="Text Box 150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699" name="Text Box 183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700" name="Text Box 423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01" name="Text Box 451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02" name="Text Box 452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03" name="Text Box 453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04" name="Text Box 454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05" name="Text Box 455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06" name="Text Box 456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07" name="Text Box 560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08" name="Text Box 561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09" name="Text Box 562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710" name="Text Box 563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11" name="Text Box 564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12" name="Text Box 565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13" name="Text Box 453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14" name="Text Box 454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15" name="Text Box 455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16" name="Text Box 561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17" name="Text Box 562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718" name="Text Box 563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719" name="Text Box 18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720" name="Text Box 130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721" name="Text Box 150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722" name="Text Box 183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723" name="Text Box 423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24" name="Text Box 451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25" name="Text Box 452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26" name="Text Box 453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27" name="Text Box 454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28" name="Text Box 455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29" name="Text Box 456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30" name="Text Box 560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31" name="Text Box 561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32" name="Text Box 56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733" name="Text Box 563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34" name="Text Box 564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35" name="Text Box 565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36" name="Text Box 453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37" name="Text Box 454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38" name="Text Box 455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39" name="Text Box 561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40" name="Text Box 562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741" name="Text Box 563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742" name="Text Box 18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743" name="Text Box 130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744" name="Text Box 150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745" name="Text Box 183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746" name="Text Box 423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47" name="Text Box 451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48" name="Text Box 452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49" name="Text Box 453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50" name="Text Box 454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51" name="Text Box 455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52" name="Text Box 456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53" name="Text Box 560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54" name="Text Box 561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55" name="Text Box 562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756" name="Text Box 563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57" name="Text Box 564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58" name="Text Box 565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59" name="Text Box 453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60" name="Text Box 454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61" name="Text Box 455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62" name="Text Box 561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63" name="Text Box 562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764" name="Text Box 563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765" name="Text Box 18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766" name="Text Box 130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767" name="Text Box 150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768" name="Text Box 183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769" name="Text Box 423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70" name="Text Box 451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71" name="Text Box 452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72" name="Text Box 453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73" name="Text Box 454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74" name="Text Box 455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75" name="Text Box 456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76" name="Text Box 560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77" name="Text Box 561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78" name="Text Box 562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779" name="Text Box 563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80" name="Text Box 564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81" name="Text Box 565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82" name="Text Box 453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83" name="Text Box 454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84" name="Text Box 455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85" name="Text Box 561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86" name="Text Box 562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787" name="Text Box 563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788" name="Text Box 18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789" name="Text Box 130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790" name="Text Box 150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791" name="Text Box 183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792" name="Text Box 423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93" name="Text Box 451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94" name="Text Box 452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95" name="Text Box 453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96" name="Text Box 454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97" name="Text Box 455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98" name="Text Box 456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799" name="Text Box 560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00" name="Text Box 561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01" name="Text Box 56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802" name="Text Box 563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03" name="Text Box 564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04" name="Text Box 565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05" name="Text Box 453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06" name="Text Box 454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07" name="Text Box 455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08" name="Text Box 561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09" name="Text Box 56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810" name="Text Box 563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811" name="Text Box 18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812" name="Text Box 130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813" name="Text Box 150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814" name="Text Box 183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815" name="Text Box 423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16" name="Text Box 451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17" name="Text Box 452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18" name="Text Box 453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19" name="Text Box 454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20" name="Text Box 455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21" name="Text Box 456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22" name="Text Box 560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23" name="Text Box 561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24" name="Text Box 562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825" name="Text Box 563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26" name="Text Box 564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27" name="Text Box 565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28" name="Text Box 453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29" name="Text Box 454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30" name="Text Box 455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31" name="Text Box 561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32" name="Text Box 56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833" name="Text Box 563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834" name="Text Box 18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835" name="Text Box 130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836" name="Text Box 150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837" name="Text Box 183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838" name="Text Box 423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39" name="Text Box 451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40" name="Text Box 45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41" name="Text Box 453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42" name="Text Box 454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43" name="Text Box 455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44" name="Text Box 456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45" name="Text Box 560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46" name="Text Box 561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47" name="Text Box 562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848" name="Text Box 563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49" name="Text Box 564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50" name="Text Box 565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51" name="Text Box 453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52" name="Text Box 454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53" name="Text Box 455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54" name="Text Box 561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55" name="Text Box 562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856" name="Text Box 563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857" name="Text Box 18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858" name="Text Box 130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859" name="Text Box 150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860" name="Text Box 183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861" name="Text Box 423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62" name="Text Box 451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63" name="Text Box 452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64" name="Text Box 453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65" name="Text Box 454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66" name="Text Box 455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67" name="Text Box 456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68" name="Text Box 560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69" name="Text Box 561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70" name="Text Box 562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871" name="Text Box 563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72" name="Text Box 564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73" name="Text Box 565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74" name="Text Box 453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75" name="Text Box 454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76" name="Text Box 455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77" name="Text Box 561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78" name="Text Box 562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879" name="Text Box 563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12</xdr:col>
      <xdr:colOff>330014</xdr:colOff>
      <xdr:row>64</xdr:row>
      <xdr:rowOff>0</xdr:rowOff>
    </xdr:from>
    <xdr:ext cx="85725" cy="200025"/>
    <xdr:sp macro="" textlink="">
      <xdr:nvSpPr>
        <xdr:cNvPr id="880" name="Text Box 18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 txBox="1">
          <a:spLocks noChangeArrowheads="1"/>
        </xdr:cNvSpPr>
      </xdr:nvSpPr>
      <xdr:spPr bwMode="auto">
        <a:xfrm>
          <a:off x="5063939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881" name="Text Box 130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882" name="Text Box 150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883" name="Text Box 183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884" name="Text Box 423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85" name="Text Box 451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86" name="Text Box 452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87" name="Text Box 453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88" name="Text Box 454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89" name="Text Box 455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90" name="Text Box 456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91" name="Text Box 560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92" name="Text Box 561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93" name="Text Box 562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894" name="Text Box 563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95" name="Text Box 564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96" name="Text Box 565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97" name="Text Box 453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98" name="Text Box 454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899" name="Text Box 455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00" name="Text Box 561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01" name="Text Box 562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902" name="Text Box 563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971550</xdr:colOff>
      <xdr:row>64</xdr:row>
      <xdr:rowOff>0</xdr:rowOff>
    </xdr:from>
    <xdr:ext cx="85725" cy="200025"/>
    <xdr:sp macro="" textlink="">
      <xdr:nvSpPr>
        <xdr:cNvPr id="903" name="Text Box 18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8572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1</xdr:col>
      <xdr:colOff>171450</xdr:colOff>
      <xdr:row>64</xdr:row>
      <xdr:rowOff>0</xdr:rowOff>
    </xdr:from>
    <xdr:ext cx="9525" cy="295275"/>
    <xdr:sp macro="" textlink="">
      <xdr:nvSpPr>
        <xdr:cNvPr id="904" name="Text Box 130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>
          <a:spLocks noChangeArrowheads="1"/>
        </xdr:cNvSpPr>
      </xdr:nvSpPr>
      <xdr:spPr bwMode="auto">
        <a:xfrm>
          <a:off x="400050" y="11610975"/>
          <a:ext cx="9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lvl="0"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oneCellAnchor>
  <xdr:oneCellAnchor>
    <xdr:from>
      <xdr:col>1</xdr:col>
      <xdr:colOff>123825</xdr:colOff>
      <xdr:row>64</xdr:row>
      <xdr:rowOff>0</xdr:rowOff>
    </xdr:from>
    <xdr:ext cx="95250" cy="190500"/>
    <xdr:sp macro="" textlink="">
      <xdr:nvSpPr>
        <xdr:cNvPr id="905" name="Text Box 150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>
          <a:spLocks noChangeArrowheads="1"/>
        </xdr:cNvSpPr>
      </xdr:nvSpPr>
      <xdr:spPr bwMode="auto">
        <a:xfrm>
          <a:off x="352425" y="11610975"/>
          <a:ext cx="95250" cy="190500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5</xdr:col>
      <xdr:colOff>0</xdr:colOff>
      <xdr:row>64</xdr:row>
      <xdr:rowOff>0</xdr:rowOff>
    </xdr:from>
    <xdr:ext cx="104775" cy="200025"/>
    <xdr:sp macro="" textlink="">
      <xdr:nvSpPr>
        <xdr:cNvPr id="906" name="Text Box 183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>
          <a:spLocks noChangeArrowheads="1"/>
        </xdr:cNvSpPr>
      </xdr:nvSpPr>
      <xdr:spPr bwMode="auto">
        <a:xfrm>
          <a:off x="1914525" y="11610975"/>
          <a:ext cx="104775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08" name="Text Box 451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09" name="Text Box 452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10" name="Text Box 453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11" name="Text Box 454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12" name="Text Box 455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13" name="Text Box 456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14" name="Text Box 560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15" name="Text Box 561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16" name="Text Box 56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917" name="Text Box 563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18" name="Text Box 564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19" name="Text Box 565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20" name="Text Box 453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21" name="Text Box 454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22" name="Text Box 455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23" name="Text Box 561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257175</xdr:colOff>
      <xdr:row>64</xdr:row>
      <xdr:rowOff>0</xdr:rowOff>
    </xdr:from>
    <xdr:ext cx="95250" cy="200025"/>
    <xdr:sp macro="" textlink="">
      <xdr:nvSpPr>
        <xdr:cNvPr id="924" name="Text Box 562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 txBox="1">
          <a:spLocks noChangeArrowheads="1"/>
        </xdr:cNvSpPr>
      </xdr:nvSpPr>
      <xdr:spPr bwMode="auto">
        <a:xfrm>
          <a:off x="66675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oneCellAnchor>
    <xdr:from>
      <xdr:col>2</xdr:col>
      <xdr:colOff>790575</xdr:colOff>
      <xdr:row>64</xdr:row>
      <xdr:rowOff>0</xdr:rowOff>
    </xdr:from>
    <xdr:ext cx="95250" cy="200025"/>
    <xdr:sp macro="" textlink="">
      <xdr:nvSpPr>
        <xdr:cNvPr id="925" name="Text Box 563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 txBox="1">
          <a:spLocks noChangeArrowheads="1"/>
        </xdr:cNvSpPr>
      </xdr:nvSpPr>
      <xdr:spPr bwMode="auto">
        <a:xfrm>
          <a:off x="1143000" y="11610975"/>
          <a:ext cx="95250" cy="200025"/>
        </a:xfrm>
        <a:prstGeom prst="rect">
          <a:avLst/>
        </a:prstGeom>
        <a:noFill/>
        <a:ln>
          <a:noFill/>
        </a:ln>
      </xdr:spPr>
    </xdr:sp>
    <xdr:clientData fLocksWithSheet="0"/>
  </xdr:oneCellAnchor>
  <xdr:twoCellAnchor editAs="oneCell">
    <xdr:from>
      <xdr:col>1</xdr:col>
      <xdr:colOff>107154</xdr:colOff>
      <xdr:row>1</xdr:row>
      <xdr:rowOff>35719</xdr:rowOff>
    </xdr:from>
    <xdr:to>
      <xdr:col>4</xdr:col>
      <xdr:colOff>214310</xdr:colOff>
      <xdr:row>3</xdr:row>
      <xdr:rowOff>23812</xdr:rowOff>
    </xdr:to>
    <xdr:pic>
      <xdr:nvPicPr>
        <xdr:cNvPr id="926" name="Imagen 925">
          <a:extLst>
            <a:ext uri="{FF2B5EF4-FFF2-40B4-BE49-F238E27FC236}">
              <a16:creationId xmlns:a16="http://schemas.microsoft.com/office/drawing/2014/main" id="{00000000-0008-0000-0100-00009E030000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752" t="-3394" b="-1"/>
        <a:stretch/>
      </xdr:blipFill>
      <xdr:spPr bwMode="auto">
        <a:xfrm>
          <a:off x="335754" y="350044"/>
          <a:ext cx="1383506" cy="94059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53640926-AAD7-44d8-BBD7-CCE9431645EC}">
            <a14:shadowObscured xmlns:wpc="http://schemas.microsoft.com/office/word/2010/wordprocessingCanvas" xmlns:cx="http://schemas.microsoft.com/office/drawing/2014/chartex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adec="http://schemas.microsoft.com/office/drawing/2017/decorative" xmlns:w16sdtdh="http://schemas.microsoft.com/office/word/2020/wordml/sdtdatahash" xmlns:w16="http://schemas.microsoft.com/office/word/2018/wordml" xmlns:w16cid="http://schemas.microsoft.com/office/word/2016/wordml/cid" xmlns:w16cex="http://schemas.microsoft.com/office/word/2018/wordml/cex" xmlns:oel="http://schemas.microsoft.com/office/2019/extlst" xmlns:am3d="http://schemas.microsoft.com/office/drawing/2017/model3d" xmlns:aink="http://schemas.microsoft.com/office/drawing/2016/ink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lc="http://schemas.openxmlformats.org/drawingml/2006/lockedCanvas"/>
          </a:ext>
        </a:extLst>
      </xdr:spPr>
    </xdr:pic>
    <xdr:clientData/>
  </xdr:twoCellAnchor>
  <xdr:twoCellAnchor editAs="oneCell">
    <xdr:from>
      <xdr:col>18</xdr:col>
      <xdr:colOff>38100</xdr:colOff>
      <xdr:row>0</xdr:row>
      <xdr:rowOff>152400</xdr:rowOff>
    </xdr:from>
    <xdr:to>
      <xdr:col>20</xdr:col>
      <xdr:colOff>268485</xdr:colOff>
      <xdr:row>2</xdr:row>
      <xdr:rowOff>466724</xdr:rowOff>
    </xdr:to>
    <xdr:pic>
      <xdr:nvPicPr>
        <xdr:cNvPr id="932" name="Imagen 93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67650" y="152400"/>
          <a:ext cx="1001910" cy="942974"/>
        </a:xfrm>
        <a:prstGeom prst="rect">
          <a:avLst/>
        </a:prstGeom>
      </xdr:spPr>
    </xdr:pic>
    <xdr:clientData/>
  </xdr:twoCellAnchor>
  <xdr:twoCellAnchor editAs="oneCell">
    <xdr:from>
      <xdr:col>13</xdr:col>
      <xdr:colOff>493058</xdr:colOff>
      <xdr:row>19</xdr:row>
      <xdr:rowOff>112059</xdr:rowOff>
    </xdr:from>
    <xdr:to>
      <xdr:col>21</xdr:col>
      <xdr:colOff>275167</xdr:colOff>
      <xdr:row>34</xdr:row>
      <xdr:rowOff>100854</xdr:rowOff>
    </xdr:to>
    <xdr:pic>
      <xdr:nvPicPr>
        <xdr:cNvPr id="930" name="Imagen 92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80529" y="4034118"/>
          <a:ext cx="4163609" cy="234203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2</xdr:col>
      <xdr:colOff>493057</xdr:colOff>
      <xdr:row>17</xdr:row>
      <xdr:rowOff>123264</xdr:rowOff>
    </xdr:from>
    <xdr:to>
      <xdr:col>11</xdr:col>
      <xdr:colOff>153147</xdr:colOff>
      <xdr:row>35</xdr:row>
      <xdr:rowOff>78442</xdr:rowOff>
    </xdr:to>
    <xdr:pic>
      <xdr:nvPicPr>
        <xdr:cNvPr id="933" name="Imagen 93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6469" y="3731558"/>
          <a:ext cx="3705413" cy="277906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5</xdr:col>
      <xdr:colOff>22411</xdr:colOff>
      <xdr:row>41</xdr:row>
      <xdr:rowOff>134470</xdr:rowOff>
    </xdr:from>
    <xdr:to>
      <xdr:col>9</xdr:col>
      <xdr:colOff>201705</xdr:colOff>
      <xdr:row>60</xdr:row>
      <xdr:rowOff>82176</xdr:rowOff>
    </xdr:to>
    <xdr:pic>
      <xdr:nvPicPr>
        <xdr:cNvPr id="934" name="Imagen 93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27411" y="8023411"/>
          <a:ext cx="1647265" cy="2928471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15</xdr:col>
      <xdr:colOff>33619</xdr:colOff>
      <xdr:row>41</xdr:row>
      <xdr:rowOff>89647</xdr:rowOff>
    </xdr:from>
    <xdr:to>
      <xdr:col>19</xdr:col>
      <xdr:colOff>313765</xdr:colOff>
      <xdr:row>59</xdr:row>
      <xdr:rowOff>154390</xdr:rowOff>
    </xdr:to>
    <xdr:pic>
      <xdr:nvPicPr>
        <xdr:cNvPr id="935" name="Imagen 93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68354" y="7978588"/>
          <a:ext cx="1624852" cy="2888626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625928</xdr:colOff>
      <xdr:row>90</xdr:row>
      <xdr:rowOff>163286</xdr:rowOff>
    </xdr:from>
    <xdr:to>
      <xdr:col>18</xdr:col>
      <xdr:colOff>849645</xdr:colOff>
      <xdr:row>117</xdr:row>
      <xdr:rowOff>183777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133350</xdr:colOff>
      <xdr:row>121</xdr:row>
      <xdr:rowOff>114300</xdr:rowOff>
    </xdr:from>
    <xdr:to>
      <xdr:col>18</xdr:col>
      <xdr:colOff>311522</xdr:colOff>
      <xdr:row>145</xdr:row>
      <xdr:rowOff>129988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4"/>
  <sheetViews>
    <sheetView tabSelected="1" zoomScale="85" zoomScaleNormal="85" workbookViewId="0">
      <selection activeCell="X32" sqref="X32"/>
    </sheetView>
  </sheetViews>
  <sheetFormatPr baseColWidth="10" defaultColWidth="12.5703125" defaultRowHeight="15" customHeight="1" x14ac:dyDescent="0.2"/>
  <cols>
    <col min="1" max="1" width="3.42578125" style="227" customWidth="1"/>
    <col min="2" max="2" width="2.7109375" style="227" customWidth="1"/>
    <col min="3" max="3" width="11" style="227" customWidth="1"/>
    <col min="4" max="4" width="5.42578125" style="227" customWidth="1"/>
    <col min="5" max="5" width="6.140625" style="227" customWidth="1"/>
    <col min="6" max="6" width="8" style="227" customWidth="1"/>
    <col min="7" max="7" width="4.85546875" style="227" customWidth="1"/>
    <col min="8" max="8" width="2.140625" style="227" customWidth="1"/>
    <col min="9" max="9" width="6.85546875" style="227" customWidth="1"/>
    <col min="10" max="10" width="10.140625" style="227" customWidth="1"/>
    <col min="11" max="11" width="6" style="227" customWidth="1"/>
    <col min="12" max="12" width="4.28515625" style="227" customWidth="1"/>
    <col min="13" max="13" width="5.140625" style="227" customWidth="1"/>
    <col min="14" max="14" width="19.42578125" style="227" customWidth="1"/>
    <col min="15" max="15" width="5.140625" style="227" customWidth="1"/>
    <col min="16" max="16" width="8.28515625" style="227" customWidth="1"/>
    <col min="17" max="17" width="5.28515625" style="227" customWidth="1"/>
    <col min="18" max="18" width="3.140625" style="227" customWidth="1"/>
    <col min="19" max="19" width="3.5703125" style="227" customWidth="1"/>
    <col min="20" max="20" width="8" style="227" customWidth="1"/>
    <col min="21" max="21" width="12.7109375" style="227" customWidth="1"/>
    <col min="22" max="22" width="7.85546875" style="227" customWidth="1"/>
    <col min="23" max="16384" width="12.5703125" style="227"/>
  </cols>
  <sheetData>
    <row r="1" spans="2:25" ht="24.75" customHeight="1" x14ac:dyDescent="0.2">
      <c r="B1" s="240"/>
      <c r="C1" s="225"/>
      <c r="D1" s="32"/>
      <c r="E1" s="32"/>
      <c r="F1" s="243" t="s">
        <v>152</v>
      </c>
      <c r="G1" s="244"/>
      <c r="H1" s="244"/>
      <c r="I1" s="244"/>
      <c r="J1" s="244"/>
      <c r="K1" s="244"/>
      <c r="L1" s="244"/>
      <c r="M1" s="244"/>
      <c r="N1" s="244"/>
      <c r="O1" s="245"/>
      <c r="P1" s="249"/>
      <c r="Q1" s="250"/>
      <c r="R1" s="250"/>
      <c r="S1" s="250"/>
      <c r="T1" s="250"/>
      <c r="U1" s="250"/>
      <c r="V1" s="251"/>
    </row>
    <row r="2" spans="2:25" ht="24.75" customHeight="1" x14ac:dyDescent="0.2">
      <c r="B2" s="241"/>
      <c r="C2" s="33"/>
      <c r="D2" s="34"/>
      <c r="E2" s="34"/>
      <c r="F2" s="246"/>
      <c r="G2" s="247"/>
      <c r="H2" s="247"/>
      <c r="I2" s="247"/>
      <c r="J2" s="247"/>
      <c r="K2" s="247"/>
      <c r="L2" s="247"/>
      <c r="M2" s="247"/>
      <c r="N2" s="247"/>
      <c r="O2" s="248"/>
      <c r="P2" s="246"/>
      <c r="Q2" s="247"/>
      <c r="R2" s="247"/>
      <c r="S2" s="247"/>
      <c r="T2" s="247"/>
      <c r="U2" s="247"/>
      <c r="V2" s="252"/>
    </row>
    <row r="3" spans="2:25" ht="50.25" customHeight="1" x14ac:dyDescent="0.2">
      <c r="B3" s="241"/>
      <c r="C3" s="33"/>
      <c r="D3" s="34"/>
      <c r="E3" s="34"/>
      <c r="F3" s="256" t="s">
        <v>153</v>
      </c>
      <c r="G3" s="257"/>
      <c r="H3" s="257"/>
      <c r="I3" s="257"/>
      <c r="J3" s="257"/>
      <c r="K3" s="257"/>
      <c r="L3" s="257"/>
      <c r="M3" s="257"/>
      <c r="N3" s="257"/>
      <c r="O3" s="258"/>
      <c r="P3" s="246"/>
      <c r="Q3" s="253"/>
      <c r="R3" s="253"/>
      <c r="S3" s="253"/>
      <c r="T3" s="253"/>
      <c r="U3" s="254"/>
      <c r="V3" s="255"/>
      <c r="Y3" s="222"/>
    </row>
    <row r="4" spans="2:25" ht="14.25" customHeight="1" x14ac:dyDescent="0.2">
      <c r="B4" s="241"/>
      <c r="C4" s="35"/>
      <c r="D4" s="36"/>
      <c r="E4" s="36"/>
      <c r="F4" s="259" t="s">
        <v>154</v>
      </c>
      <c r="G4" s="260"/>
      <c r="H4" s="260"/>
      <c r="I4" s="260"/>
      <c r="J4" s="260"/>
      <c r="K4" s="260"/>
      <c r="L4" s="260"/>
      <c r="M4" s="260"/>
      <c r="N4" s="260"/>
      <c r="O4" s="260"/>
      <c r="P4" s="263" t="s">
        <v>55</v>
      </c>
      <c r="Q4" s="263"/>
      <c r="R4" s="263"/>
      <c r="S4" s="263"/>
      <c r="T4" s="263"/>
      <c r="U4" s="264">
        <v>1</v>
      </c>
      <c r="V4" s="265"/>
    </row>
    <row r="5" spans="2:25" ht="43.5" customHeight="1" x14ac:dyDescent="0.2">
      <c r="B5" s="242"/>
      <c r="C5" s="229"/>
      <c r="D5" s="37"/>
      <c r="E5" s="37"/>
      <c r="F5" s="261"/>
      <c r="G5" s="262"/>
      <c r="H5" s="262"/>
      <c r="I5" s="262"/>
      <c r="J5" s="262"/>
      <c r="K5" s="262"/>
      <c r="L5" s="262"/>
      <c r="M5" s="262"/>
      <c r="N5" s="262"/>
      <c r="O5" s="262"/>
      <c r="P5" s="263"/>
      <c r="Q5" s="263"/>
      <c r="R5" s="263"/>
      <c r="S5" s="263"/>
      <c r="T5" s="263"/>
      <c r="U5" s="266"/>
      <c r="V5" s="267"/>
    </row>
    <row r="6" spans="2:25" ht="3.75" customHeight="1" thickBot="1" x14ac:dyDescent="0.25">
      <c r="B6" s="38"/>
      <c r="C6" s="39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39"/>
      <c r="Q6" s="39"/>
      <c r="R6" s="39"/>
      <c r="S6" s="41"/>
      <c r="T6" s="41"/>
      <c r="U6" s="223"/>
      <c r="V6" s="224"/>
    </row>
    <row r="7" spans="2:25" ht="5.25" customHeight="1" x14ac:dyDescent="0.2">
      <c r="B7" s="42"/>
      <c r="C7" s="43"/>
      <c r="D7" s="35"/>
      <c r="E7" s="35"/>
      <c r="F7" s="35"/>
      <c r="G7" s="35"/>
      <c r="H7" s="35"/>
      <c r="I7" s="35"/>
      <c r="J7" s="35"/>
      <c r="K7" s="35"/>
      <c r="L7" s="35"/>
      <c r="M7" s="43"/>
      <c r="N7" s="43"/>
      <c r="O7" s="43"/>
      <c r="P7" s="35"/>
      <c r="Q7" s="35"/>
      <c r="R7" s="35"/>
      <c r="S7" s="35"/>
      <c r="T7" s="44"/>
      <c r="U7" s="44"/>
      <c r="V7" s="45"/>
    </row>
    <row r="8" spans="2:25" ht="15.75" customHeight="1" x14ac:dyDescent="0.2">
      <c r="B8" s="42"/>
      <c r="C8" s="268"/>
      <c r="D8" s="254"/>
      <c r="E8" s="254"/>
      <c r="F8" s="254"/>
      <c r="G8" s="35"/>
      <c r="H8" s="35"/>
      <c r="I8" s="35"/>
      <c r="J8" s="35"/>
      <c r="K8" s="35"/>
      <c r="L8" s="35"/>
      <c r="M8" s="43"/>
      <c r="N8" s="269"/>
      <c r="O8" s="269"/>
      <c r="P8" s="269"/>
      <c r="Q8" s="269"/>
      <c r="R8" s="269"/>
      <c r="S8" s="269"/>
      <c r="T8" s="269"/>
      <c r="U8" s="269"/>
      <c r="V8" s="228"/>
    </row>
    <row r="9" spans="2:25" ht="3.75" customHeight="1" thickBot="1" x14ac:dyDescent="0.25">
      <c r="B9" s="46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4"/>
    </row>
    <row r="10" spans="2:25" ht="6.75" customHeight="1" x14ac:dyDescent="0.2">
      <c r="B10" s="226"/>
      <c r="C10" s="27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47"/>
    </row>
    <row r="11" spans="2:25" ht="15" customHeight="1" x14ac:dyDescent="0.2">
      <c r="B11" s="226"/>
      <c r="C11" s="271" t="s">
        <v>164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47"/>
    </row>
    <row r="12" spans="2:25" ht="15" customHeight="1" x14ac:dyDescent="0.2">
      <c r="B12" s="226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47"/>
    </row>
    <row r="13" spans="2:25" ht="15" customHeight="1" x14ac:dyDescent="0.2">
      <c r="B13" s="226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47"/>
    </row>
    <row r="14" spans="2:25" ht="3" customHeight="1" x14ac:dyDescent="0.2">
      <c r="B14" s="226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47"/>
    </row>
    <row r="15" spans="2:25" ht="7.5" customHeight="1" thickBot="1" x14ac:dyDescent="0.25">
      <c r="B15" s="226"/>
      <c r="V15" s="47"/>
    </row>
    <row r="16" spans="2:25" ht="24" customHeight="1" thickBot="1" x14ac:dyDescent="0.25">
      <c r="B16" s="272" t="s">
        <v>54</v>
      </c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273"/>
      <c r="T16" s="273"/>
      <c r="U16" s="273"/>
      <c r="V16" s="274"/>
    </row>
    <row r="17" spans="2:22" ht="12.75" customHeight="1" thickBot="1" x14ac:dyDescent="0.25">
      <c r="B17" s="236" t="s">
        <v>0</v>
      </c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8" t="s">
        <v>1</v>
      </c>
      <c r="N17" s="237"/>
      <c r="O17" s="237"/>
      <c r="P17" s="237"/>
      <c r="Q17" s="237"/>
      <c r="R17" s="237"/>
      <c r="S17" s="237"/>
      <c r="T17" s="237"/>
      <c r="U17" s="237"/>
      <c r="V17" s="239"/>
    </row>
    <row r="18" spans="2:22" ht="12.75" customHeight="1" x14ac:dyDescent="0.2">
      <c r="B18" s="275"/>
      <c r="C18" s="250"/>
      <c r="D18" s="250"/>
      <c r="E18" s="250"/>
      <c r="F18" s="250"/>
      <c r="G18" s="250"/>
      <c r="H18" s="250"/>
      <c r="I18" s="250"/>
      <c r="J18" s="250"/>
      <c r="K18" s="250"/>
      <c r="L18" s="250"/>
      <c r="M18" s="251"/>
      <c r="N18" s="275"/>
      <c r="O18" s="250"/>
      <c r="P18" s="250"/>
      <c r="Q18" s="250"/>
      <c r="R18" s="250"/>
      <c r="S18" s="250"/>
      <c r="T18" s="250"/>
      <c r="U18" s="250"/>
      <c r="V18" s="251"/>
    </row>
    <row r="19" spans="2:22" ht="12.75" customHeight="1" x14ac:dyDescent="0.2">
      <c r="B19" s="241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52"/>
      <c r="N19" s="241"/>
      <c r="O19" s="247"/>
      <c r="P19" s="247"/>
      <c r="Q19" s="247"/>
      <c r="R19" s="247"/>
      <c r="S19" s="247"/>
      <c r="T19" s="247"/>
      <c r="U19" s="247"/>
      <c r="V19" s="252"/>
    </row>
    <row r="20" spans="2:22" ht="12.75" customHeight="1" x14ac:dyDescent="0.2">
      <c r="B20" s="241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52"/>
      <c r="N20" s="241"/>
      <c r="O20" s="247"/>
      <c r="P20" s="247"/>
      <c r="Q20" s="247"/>
      <c r="R20" s="247"/>
      <c r="S20" s="247"/>
      <c r="T20" s="247"/>
      <c r="U20" s="247"/>
      <c r="V20" s="252"/>
    </row>
    <row r="21" spans="2:22" ht="12.75" customHeight="1" x14ac:dyDescent="0.2">
      <c r="B21" s="241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52"/>
      <c r="N21" s="241"/>
      <c r="O21" s="247"/>
      <c r="P21" s="247"/>
      <c r="Q21" s="247"/>
      <c r="R21" s="247"/>
      <c r="S21" s="247"/>
      <c r="T21" s="247"/>
      <c r="U21" s="247"/>
      <c r="V21" s="252"/>
    </row>
    <row r="22" spans="2:22" ht="12.75" customHeight="1" x14ac:dyDescent="0.2">
      <c r="B22" s="241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52"/>
      <c r="N22" s="241"/>
      <c r="O22" s="247"/>
      <c r="P22" s="247"/>
      <c r="Q22" s="247"/>
      <c r="R22" s="247"/>
      <c r="S22" s="247"/>
      <c r="T22" s="247"/>
      <c r="U22" s="247"/>
      <c r="V22" s="252"/>
    </row>
    <row r="23" spans="2:22" ht="12.75" customHeight="1" x14ac:dyDescent="0.2">
      <c r="B23" s="241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52"/>
      <c r="N23" s="241"/>
      <c r="O23" s="247"/>
      <c r="P23" s="247"/>
      <c r="Q23" s="247"/>
      <c r="R23" s="247"/>
      <c r="S23" s="247"/>
      <c r="T23" s="247"/>
      <c r="U23" s="247"/>
      <c r="V23" s="252"/>
    </row>
    <row r="24" spans="2:22" ht="12.75" customHeight="1" x14ac:dyDescent="0.2">
      <c r="B24" s="241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52"/>
      <c r="N24" s="241"/>
      <c r="O24" s="247"/>
      <c r="P24" s="247"/>
      <c r="Q24" s="247"/>
      <c r="R24" s="247"/>
      <c r="S24" s="247"/>
      <c r="T24" s="247"/>
      <c r="U24" s="247"/>
      <c r="V24" s="252"/>
    </row>
    <row r="25" spans="2:22" ht="12.75" customHeight="1" x14ac:dyDescent="0.2">
      <c r="B25" s="241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52"/>
      <c r="N25" s="241"/>
      <c r="O25" s="247"/>
      <c r="P25" s="247"/>
      <c r="Q25" s="247"/>
      <c r="R25" s="247"/>
      <c r="S25" s="247"/>
      <c r="T25" s="247"/>
      <c r="U25" s="247"/>
      <c r="V25" s="252"/>
    </row>
    <row r="26" spans="2:22" ht="12.75" customHeight="1" x14ac:dyDescent="0.2">
      <c r="B26" s="241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52"/>
      <c r="N26" s="241"/>
      <c r="O26" s="247"/>
      <c r="P26" s="247"/>
      <c r="Q26" s="247"/>
      <c r="R26" s="247"/>
      <c r="S26" s="247"/>
      <c r="T26" s="247"/>
      <c r="U26" s="247"/>
      <c r="V26" s="252"/>
    </row>
    <row r="27" spans="2:22" ht="12.75" customHeight="1" x14ac:dyDescent="0.2">
      <c r="B27" s="241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52"/>
      <c r="N27" s="241"/>
      <c r="O27" s="247"/>
      <c r="P27" s="247"/>
      <c r="Q27" s="247"/>
      <c r="R27" s="247"/>
      <c r="S27" s="247"/>
      <c r="T27" s="247"/>
      <c r="U27" s="247"/>
      <c r="V27" s="252"/>
    </row>
    <row r="28" spans="2:22" ht="12" customHeight="1" x14ac:dyDescent="0.2">
      <c r="B28" s="241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52"/>
      <c r="N28" s="241"/>
      <c r="O28" s="247"/>
      <c r="P28" s="247"/>
      <c r="Q28" s="247"/>
      <c r="R28" s="247"/>
      <c r="S28" s="247"/>
      <c r="T28" s="247"/>
      <c r="U28" s="247"/>
      <c r="V28" s="252"/>
    </row>
    <row r="29" spans="2:22" ht="12.75" customHeight="1" x14ac:dyDescent="0.2">
      <c r="B29" s="241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52"/>
      <c r="N29" s="241"/>
      <c r="O29" s="247"/>
      <c r="P29" s="247"/>
      <c r="Q29" s="247"/>
      <c r="R29" s="247"/>
      <c r="S29" s="247"/>
      <c r="T29" s="247"/>
      <c r="U29" s="247"/>
      <c r="V29" s="252"/>
    </row>
    <row r="30" spans="2:22" ht="12.75" customHeight="1" x14ac:dyDescent="0.2">
      <c r="B30" s="241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52"/>
      <c r="N30" s="241"/>
      <c r="O30" s="247"/>
      <c r="P30" s="247"/>
      <c r="Q30" s="247"/>
      <c r="R30" s="247"/>
      <c r="S30" s="247"/>
      <c r="T30" s="247"/>
      <c r="U30" s="247"/>
      <c r="V30" s="252"/>
    </row>
    <row r="31" spans="2:22" ht="12.75" customHeight="1" x14ac:dyDescent="0.2">
      <c r="B31" s="241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52"/>
      <c r="N31" s="241"/>
      <c r="O31" s="247"/>
      <c r="P31" s="247"/>
      <c r="Q31" s="247"/>
      <c r="R31" s="247"/>
      <c r="S31" s="247"/>
      <c r="T31" s="247"/>
      <c r="U31" s="247"/>
      <c r="V31" s="252"/>
    </row>
    <row r="32" spans="2:22" ht="12.75" customHeight="1" x14ac:dyDescent="0.2">
      <c r="B32" s="241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52"/>
      <c r="N32" s="241"/>
      <c r="O32" s="247"/>
      <c r="P32" s="247"/>
      <c r="Q32" s="247"/>
      <c r="R32" s="247"/>
      <c r="S32" s="247"/>
      <c r="T32" s="247"/>
      <c r="U32" s="247"/>
      <c r="V32" s="252"/>
    </row>
    <row r="33" spans="2:22" ht="12.75" customHeight="1" x14ac:dyDescent="0.2">
      <c r="B33" s="241"/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52"/>
      <c r="N33" s="241"/>
      <c r="O33" s="247"/>
      <c r="P33" s="247"/>
      <c r="Q33" s="247"/>
      <c r="R33" s="247"/>
      <c r="S33" s="247"/>
      <c r="T33" s="247"/>
      <c r="U33" s="247"/>
      <c r="V33" s="252"/>
    </row>
    <row r="34" spans="2:22" ht="12.75" customHeight="1" x14ac:dyDescent="0.2">
      <c r="B34" s="241"/>
      <c r="C34" s="247"/>
      <c r="D34" s="247"/>
      <c r="E34" s="247"/>
      <c r="F34" s="247"/>
      <c r="G34" s="247"/>
      <c r="H34" s="247"/>
      <c r="I34" s="247"/>
      <c r="J34" s="247"/>
      <c r="K34" s="247"/>
      <c r="L34" s="247"/>
      <c r="M34" s="252"/>
      <c r="N34" s="241"/>
      <c r="O34" s="247"/>
      <c r="P34" s="247"/>
      <c r="Q34" s="247"/>
      <c r="R34" s="247"/>
      <c r="S34" s="247"/>
      <c r="T34" s="247"/>
      <c r="U34" s="247"/>
      <c r="V34" s="252"/>
    </row>
    <row r="35" spans="2:22" ht="12.75" customHeight="1" x14ac:dyDescent="0.2">
      <c r="B35" s="241"/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52"/>
      <c r="N35" s="241"/>
      <c r="O35" s="247"/>
      <c r="P35" s="247"/>
      <c r="Q35" s="247"/>
      <c r="R35" s="247"/>
      <c r="S35" s="247"/>
      <c r="T35" s="247"/>
      <c r="U35" s="247"/>
      <c r="V35" s="252"/>
    </row>
    <row r="36" spans="2:22" ht="12.75" customHeight="1" x14ac:dyDescent="0.2">
      <c r="B36" s="241"/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52"/>
      <c r="N36" s="241"/>
      <c r="O36" s="247"/>
      <c r="P36" s="247"/>
      <c r="Q36" s="247"/>
      <c r="R36" s="247"/>
      <c r="S36" s="247"/>
      <c r="T36" s="247"/>
      <c r="U36" s="247"/>
      <c r="V36" s="252"/>
    </row>
    <row r="37" spans="2:22" ht="12.75" customHeight="1" thickBot="1" x14ac:dyDescent="0.25">
      <c r="B37" s="276"/>
      <c r="C37" s="277"/>
      <c r="D37" s="277"/>
      <c r="E37" s="277"/>
      <c r="F37" s="277"/>
      <c r="G37" s="277"/>
      <c r="H37" s="277"/>
      <c r="I37" s="277"/>
      <c r="J37" s="277"/>
      <c r="K37" s="277"/>
      <c r="L37" s="277"/>
      <c r="M37" s="278"/>
      <c r="N37" s="241"/>
      <c r="O37" s="253"/>
      <c r="P37" s="253"/>
      <c r="Q37" s="253"/>
      <c r="R37" s="253"/>
      <c r="S37" s="253"/>
      <c r="T37" s="253"/>
      <c r="U37" s="253"/>
      <c r="V37" s="252"/>
    </row>
    <row r="38" spans="2:22" ht="52.5" customHeight="1" x14ac:dyDescent="0.2">
      <c r="B38" s="279" t="s">
        <v>157</v>
      </c>
      <c r="C38" s="280"/>
      <c r="D38" s="281"/>
      <c r="E38" s="282" t="s">
        <v>161</v>
      </c>
      <c r="F38" s="280"/>
      <c r="G38" s="280"/>
      <c r="H38" s="280"/>
      <c r="I38" s="280"/>
      <c r="J38" s="280"/>
      <c r="K38" s="280"/>
      <c r="L38" s="280"/>
      <c r="M38" s="280"/>
      <c r="N38" s="279" t="s">
        <v>157</v>
      </c>
      <c r="O38" s="281"/>
      <c r="P38" s="282" t="s">
        <v>160</v>
      </c>
      <c r="Q38" s="280"/>
      <c r="R38" s="280"/>
      <c r="S38" s="280"/>
      <c r="T38" s="280"/>
      <c r="U38" s="280"/>
      <c r="V38" s="283"/>
    </row>
    <row r="39" spans="2:22" s="230" customFormat="1" ht="12.75" customHeight="1" thickBot="1" x14ac:dyDescent="0.25">
      <c r="B39" s="231" t="s">
        <v>2</v>
      </c>
      <c r="C39" s="232"/>
      <c r="D39" s="233"/>
      <c r="E39" s="234" t="s">
        <v>159</v>
      </c>
      <c r="F39" s="232"/>
      <c r="G39" s="232"/>
      <c r="H39" s="232"/>
      <c r="I39" s="232"/>
      <c r="J39" s="232"/>
      <c r="K39" s="232"/>
      <c r="L39" s="232"/>
      <c r="M39" s="232"/>
      <c r="N39" s="231" t="s">
        <v>2</v>
      </c>
      <c r="O39" s="233"/>
      <c r="P39" s="234" t="s">
        <v>159</v>
      </c>
      <c r="Q39" s="232"/>
      <c r="R39" s="232"/>
      <c r="S39" s="232"/>
      <c r="T39" s="232"/>
      <c r="U39" s="232"/>
      <c r="V39" s="235"/>
    </row>
    <row r="40" spans="2:22" ht="12.75" customHeight="1" thickBot="1" x14ac:dyDescent="0.25">
      <c r="B40" s="231" t="s">
        <v>155</v>
      </c>
      <c r="C40" s="232"/>
      <c r="D40" s="233"/>
      <c r="E40" s="284">
        <v>45638</v>
      </c>
      <c r="F40" s="232"/>
      <c r="G40" s="232"/>
      <c r="H40" s="232"/>
      <c r="I40" s="232"/>
      <c r="J40" s="232"/>
      <c r="K40" s="232"/>
      <c r="L40" s="232"/>
      <c r="M40" s="232"/>
      <c r="N40" s="231" t="s">
        <v>155</v>
      </c>
      <c r="O40" s="233"/>
      <c r="P40" s="284">
        <v>45635</v>
      </c>
      <c r="Q40" s="232"/>
      <c r="R40" s="232"/>
      <c r="S40" s="232"/>
      <c r="T40" s="232"/>
      <c r="U40" s="232"/>
      <c r="V40" s="235"/>
    </row>
    <row r="41" spans="2:22" ht="12.75" customHeight="1" thickBot="1" x14ac:dyDescent="0.25">
      <c r="B41" s="236" t="s">
        <v>3</v>
      </c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8" t="s">
        <v>4</v>
      </c>
      <c r="N41" s="237"/>
      <c r="O41" s="237"/>
      <c r="P41" s="237"/>
      <c r="Q41" s="237"/>
      <c r="R41" s="237"/>
      <c r="S41" s="237"/>
      <c r="T41" s="237"/>
      <c r="U41" s="237"/>
      <c r="V41" s="239"/>
    </row>
    <row r="42" spans="2:22" ht="12.75" customHeight="1" x14ac:dyDescent="0.2">
      <c r="B42" s="275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1"/>
      <c r="N42" s="285"/>
      <c r="O42" s="253"/>
      <c r="P42" s="253"/>
      <c r="Q42" s="253"/>
      <c r="R42" s="253"/>
      <c r="S42" s="253"/>
      <c r="T42" s="253"/>
      <c r="U42" s="253"/>
      <c r="V42" s="252"/>
    </row>
    <row r="43" spans="2:22" ht="12.75" customHeight="1" x14ac:dyDescent="0.2">
      <c r="B43" s="241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52"/>
      <c r="N43" s="241"/>
      <c r="O43" s="247"/>
      <c r="P43" s="247"/>
      <c r="Q43" s="247"/>
      <c r="R43" s="247"/>
      <c r="S43" s="247"/>
      <c r="T43" s="247"/>
      <c r="U43" s="247"/>
      <c r="V43" s="252"/>
    </row>
    <row r="44" spans="2:22" ht="12.75" customHeight="1" x14ac:dyDescent="0.2">
      <c r="B44" s="241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52"/>
      <c r="N44" s="241"/>
      <c r="O44" s="247"/>
      <c r="P44" s="247"/>
      <c r="Q44" s="247"/>
      <c r="R44" s="247"/>
      <c r="S44" s="247"/>
      <c r="T44" s="247"/>
      <c r="U44" s="247"/>
      <c r="V44" s="252"/>
    </row>
    <row r="45" spans="2:22" ht="12.75" customHeight="1" x14ac:dyDescent="0.2">
      <c r="B45" s="241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52"/>
      <c r="N45" s="241"/>
      <c r="O45" s="247"/>
      <c r="P45" s="247"/>
      <c r="Q45" s="247"/>
      <c r="R45" s="247"/>
      <c r="S45" s="247"/>
      <c r="T45" s="247"/>
      <c r="U45" s="247"/>
      <c r="V45" s="252"/>
    </row>
    <row r="46" spans="2:22" ht="12.75" customHeight="1" x14ac:dyDescent="0.2">
      <c r="B46" s="241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52"/>
      <c r="N46" s="241"/>
      <c r="O46" s="247"/>
      <c r="P46" s="247"/>
      <c r="Q46" s="247"/>
      <c r="R46" s="247"/>
      <c r="S46" s="247"/>
      <c r="T46" s="247"/>
      <c r="U46" s="247"/>
      <c r="V46" s="252"/>
    </row>
    <row r="47" spans="2:22" ht="12.75" customHeight="1" x14ac:dyDescent="0.2">
      <c r="B47" s="241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52"/>
      <c r="N47" s="241"/>
      <c r="O47" s="247"/>
      <c r="P47" s="247"/>
      <c r="Q47" s="247"/>
      <c r="R47" s="247"/>
      <c r="S47" s="247"/>
      <c r="T47" s="247"/>
      <c r="U47" s="247"/>
      <c r="V47" s="252"/>
    </row>
    <row r="48" spans="2:22" ht="12.75" customHeight="1" x14ac:dyDescent="0.2">
      <c r="B48" s="241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52"/>
      <c r="N48" s="241"/>
      <c r="O48" s="247"/>
      <c r="P48" s="247"/>
      <c r="Q48" s="247"/>
      <c r="R48" s="247"/>
      <c r="S48" s="247"/>
      <c r="T48" s="247"/>
      <c r="U48" s="247"/>
      <c r="V48" s="252"/>
    </row>
    <row r="49" spans="2:22" ht="12.75" customHeight="1" x14ac:dyDescent="0.2">
      <c r="B49" s="241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52"/>
      <c r="N49" s="241"/>
      <c r="O49" s="247"/>
      <c r="P49" s="247"/>
      <c r="Q49" s="247"/>
      <c r="R49" s="247"/>
      <c r="S49" s="247"/>
      <c r="T49" s="247"/>
      <c r="U49" s="247"/>
      <c r="V49" s="252"/>
    </row>
    <row r="50" spans="2:22" ht="12.75" customHeight="1" x14ac:dyDescent="0.2">
      <c r="B50" s="241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52"/>
      <c r="N50" s="241"/>
      <c r="O50" s="247"/>
      <c r="P50" s="247"/>
      <c r="Q50" s="247"/>
      <c r="R50" s="247"/>
      <c r="S50" s="247"/>
      <c r="T50" s="247"/>
      <c r="U50" s="247"/>
      <c r="V50" s="252"/>
    </row>
    <row r="51" spans="2:22" ht="12.75" customHeight="1" x14ac:dyDescent="0.2">
      <c r="B51" s="241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52"/>
      <c r="N51" s="241"/>
      <c r="O51" s="247"/>
      <c r="P51" s="247"/>
      <c r="Q51" s="247"/>
      <c r="R51" s="247"/>
      <c r="S51" s="247"/>
      <c r="T51" s="247"/>
      <c r="U51" s="247"/>
      <c r="V51" s="252"/>
    </row>
    <row r="52" spans="2:22" ht="12.75" customHeight="1" x14ac:dyDescent="0.2">
      <c r="B52" s="241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52"/>
      <c r="N52" s="241"/>
      <c r="O52" s="247"/>
      <c r="P52" s="247"/>
      <c r="Q52" s="247"/>
      <c r="R52" s="247"/>
      <c r="S52" s="247"/>
      <c r="T52" s="247"/>
      <c r="U52" s="247"/>
      <c r="V52" s="252"/>
    </row>
    <row r="53" spans="2:22" ht="12.75" customHeight="1" x14ac:dyDescent="0.2">
      <c r="B53" s="241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52"/>
      <c r="N53" s="241"/>
      <c r="O53" s="247"/>
      <c r="P53" s="247"/>
      <c r="Q53" s="247"/>
      <c r="R53" s="247"/>
      <c r="S53" s="247"/>
      <c r="T53" s="247"/>
      <c r="U53" s="247"/>
      <c r="V53" s="252"/>
    </row>
    <row r="54" spans="2:22" ht="12.75" customHeight="1" x14ac:dyDescent="0.2">
      <c r="B54" s="241"/>
      <c r="C54" s="247"/>
      <c r="D54" s="247"/>
      <c r="E54" s="247"/>
      <c r="F54" s="247"/>
      <c r="G54" s="247"/>
      <c r="H54" s="247"/>
      <c r="I54" s="247"/>
      <c r="J54" s="247"/>
      <c r="K54" s="247"/>
      <c r="L54" s="247"/>
      <c r="M54" s="252"/>
      <c r="N54" s="241"/>
      <c r="O54" s="247"/>
      <c r="P54" s="247"/>
      <c r="Q54" s="247"/>
      <c r="R54" s="247"/>
      <c r="S54" s="247"/>
      <c r="T54" s="247"/>
      <c r="U54" s="247"/>
      <c r="V54" s="252"/>
    </row>
    <row r="55" spans="2:22" ht="12.75" customHeight="1" x14ac:dyDescent="0.2">
      <c r="B55" s="241"/>
      <c r="C55" s="247"/>
      <c r="D55" s="247"/>
      <c r="E55" s="247"/>
      <c r="F55" s="247"/>
      <c r="G55" s="247"/>
      <c r="H55" s="247"/>
      <c r="I55" s="247"/>
      <c r="J55" s="247"/>
      <c r="K55" s="247"/>
      <c r="L55" s="247"/>
      <c r="M55" s="252"/>
      <c r="N55" s="241"/>
      <c r="O55" s="247"/>
      <c r="P55" s="247"/>
      <c r="Q55" s="247"/>
      <c r="R55" s="247"/>
      <c r="S55" s="247"/>
      <c r="T55" s="247"/>
      <c r="U55" s="247"/>
      <c r="V55" s="252"/>
    </row>
    <row r="56" spans="2:22" ht="12.75" customHeight="1" x14ac:dyDescent="0.2">
      <c r="B56" s="241"/>
      <c r="C56" s="247"/>
      <c r="D56" s="247"/>
      <c r="E56" s="247"/>
      <c r="F56" s="247"/>
      <c r="G56" s="247"/>
      <c r="H56" s="247"/>
      <c r="I56" s="247"/>
      <c r="J56" s="247"/>
      <c r="K56" s="247"/>
      <c r="L56" s="247"/>
      <c r="M56" s="252"/>
      <c r="N56" s="241"/>
      <c r="O56" s="247"/>
      <c r="P56" s="247"/>
      <c r="Q56" s="247"/>
      <c r="R56" s="247"/>
      <c r="S56" s="247"/>
      <c r="T56" s="247"/>
      <c r="U56" s="247"/>
      <c r="V56" s="252"/>
    </row>
    <row r="57" spans="2:22" ht="12.75" customHeight="1" x14ac:dyDescent="0.2">
      <c r="B57" s="241"/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52"/>
      <c r="N57" s="241"/>
      <c r="O57" s="247"/>
      <c r="P57" s="247"/>
      <c r="Q57" s="247"/>
      <c r="R57" s="247"/>
      <c r="S57" s="247"/>
      <c r="T57" s="247"/>
      <c r="U57" s="247"/>
      <c r="V57" s="252"/>
    </row>
    <row r="58" spans="2:22" ht="12.75" customHeight="1" x14ac:dyDescent="0.2">
      <c r="B58" s="241"/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252"/>
      <c r="N58" s="241"/>
      <c r="O58" s="247"/>
      <c r="P58" s="247"/>
      <c r="Q58" s="247"/>
      <c r="R58" s="247"/>
      <c r="S58" s="247"/>
      <c r="T58" s="247"/>
      <c r="U58" s="247"/>
      <c r="V58" s="252"/>
    </row>
    <row r="59" spans="2:22" ht="12.75" customHeight="1" x14ac:dyDescent="0.2">
      <c r="B59" s="241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52"/>
      <c r="N59" s="241"/>
      <c r="O59" s="247"/>
      <c r="P59" s="247"/>
      <c r="Q59" s="247"/>
      <c r="R59" s="247"/>
      <c r="S59" s="247"/>
      <c r="T59" s="247"/>
      <c r="U59" s="247"/>
      <c r="V59" s="252"/>
    </row>
    <row r="60" spans="2:22" ht="12.75" customHeight="1" x14ac:dyDescent="0.2">
      <c r="B60" s="241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52"/>
      <c r="N60" s="241"/>
      <c r="O60" s="247"/>
      <c r="P60" s="247"/>
      <c r="Q60" s="247"/>
      <c r="R60" s="247"/>
      <c r="S60" s="247"/>
      <c r="T60" s="247"/>
      <c r="U60" s="247"/>
      <c r="V60" s="252"/>
    </row>
    <row r="61" spans="2:22" ht="12.75" customHeight="1" thickBot="1" x14ac:dyDescent="0.25">
      <c r="B61" s="276"/>
      <c r="C61" s="277"/>
      <c r="D61" s="277"/>
      <c r="E61" s="277"/>
      <c r="F61" s="277"/>
      <c r="G61" s="277"/>
      <c r="H61" s="277"/>
      <c r="I61" s="277"/>
      <c r="J61" s="277"/>
      <c r="K61" s="277"/>
      <c r="L61" s="277"/>
      <c r="M61" s="278"/>
      <c r="N61" s="276"/>
      <c r="O61" s="277"/>
      <c r="P61" s="277"/>
      <c r="Q61" s="277"/>
      <c r="R61" s="277"/>
      <c r="S61" s="277"/>
      <c r="T61" s="277"/>
      <c r="U61" s="277"/>
      <c r="V61" s="278"/>
    </row>
    <row r="62" spans="2:22" ht="54" customHeight="1" x14ac:dyDescent="0.2">
      <c r="B62" s="279" t="s">
        <v>158</v>
      </c>
      <c r="C62" s="280"/>
      <c r="D62" s="281"/>
      <c r="E62" s="282" t="s">
        <v>162</v>
      </c>
      <c r="F62" s="286"/>
      <c r="G62" s="286"/>
      <c r="H62" s="286"/>
      <c r="I62" s="286"/>
      <c r="J62" s="286"/>
      <c r="K62" s="286"/>
      <c r="L62" s="286"/>
      <c r="M62" s="287"/>
      <c r="N62" s="279" t="s">
        <v>157</v>
      </c>
      <c r="O62" s="281"/>
      <c r="P62" s="282" t="s">
        <v>163</v>
      </c>
      <c r="Q62" s="280"/>
      <c r="R62" s="280"/>
      <c r="S62" s="280"/>
      <c r="T62" s="280"/>
      <c r="U62" s="280"/>
      <c r="V62" s="283"/>
    </row>
    <row r="63" spans="2:22" s="230" customFormat="1" ht="12.75" customHeight="1" thickBot="1" x14ac:dyDescent="0.25">
      <c r="B63" s="231" t="s">
        <v>2</v>
      </c>
      <c r="C63" s="232"/>
      <c r="D63" s="233"/>
      <c r="E63" s="234" t="s">
        <v>159</v>
      </c>
      <c r="F63" s="232"/>
      <c r="G63" s="232"/>
      <c r="H63" s="232"/>
      <c r="I63" s="232"/>
      <c r="J63" s="232"/>
      <c r="K63" s="232"/>
      <c r="L63" s="232"/>
      <c r="M63" s="232"/>
      <c r="N63" s="231" t="s">
        <v>2</v>
      </c>
      <c r="O63" s="233"/>
      <c r="P63" s="234" t="s">
        <v>159</v>
      </c>
      <c r="Q63" s="232"/>
      <c r="R63" s="232"/>
      <c r="S63" s="232"/>
      <c r="T63" s="232"/>
      <c r="U63" s="232"/>
      <c r="V63" s="235"/>
    </row>
    <row r="64" spans="2:22" ht="12.75" customHeight="1" thickBot="1" x14ac:dyDescent="0.25">
      <c r="B64" s="231" t="s">
        <v>156</v>
      </c>
      <c r="C64" s="232"/>
      <c r="D64" s="233"/>
      <c r="E64" s="284">
        <v>45634</v>
      </c>
      <c r="F64" s="232"/>
      <c r="G64" s="232"/>
      <c r="H64" s="232"/>
      <c r="I64" s="232"/>
      <c r="J64" s="232"/>
      <c r="K64" s="232"/>
      <c r="L64" s="232"/>
      <c r="M64" s="232"/>
      <c r="N64" s="231" t="s">
        <v>156</v>
      </c>
      <c r="O64" s="233"/>
      <c r="P64" s="284">
        <v>45633</v>
      </c>
      <c r="Q64" s="232"/>
      <c r="R64" s="232"/>
      <c r="S64" s="232"/>
      <c r="T64" s="232"/>
      <c r="U64" s="232"/>
      <c r="V64" s="235"/>
    </row>
  </sheetData>
  <mergeCells count="44">
    <mergeCell ref="B64:D64"/>
    <mergeCell ref="E64:M64"/>
    <mergeCell ref="N64:O64"/>
    <mergeCell ref="P64:V64"/>
    <mergeCell ref="B42:M61"/>
    <mergeCell ref="N42:V61"/>
    <mergeCell ref="B62:D62"/>
    <mergeCell ref="E62:M62"/>
    <mergeCell ref="N62:O62"/>
    <mergeCell ref="P62:V62"/>
    <mergeCell ref="B18:M37"/>
    <mergeCell ref="N18:V37"/>
    <mergeCell ref="B38:D38"/>
    <mergeCell ref="E38:M38"/>
    <mergeCell ref="N38:O38"/>
    <mergeCell ref="P38:V38"/>
    <mergeCell ref="B17:L17"/>
    <mergeCell ref="M17:V17"/>
    <mergeCell ref="B1:B5"/>
    <mergeCell ref="F1:O2"/>
    <mergeCell ref="P1:V3"/>
    <mergeCell ref="F3:O3"/>
    <mergeCell ref="F4:O5"/>
    <mergeCell ref="P4:T5"/>
    <mergeCell ref="U4:V5"/>
    <mergeCell ref="C8:F8"/>
    <mergeCell ref="N8:U8"/>
    <mergeCell ref="C10:U10"/>
    <mergeCell ref="C11:U14"/>
    <mergeCell ref="B16:V16"/>
    <mergeCell ref="B39:D39"/>
    <mergeCell ref="E39:M39"/>
    <mergeCell ref="N39:O39"/>
    <mergeCell ref="P39:V39"/>
    <mergeCell ref="B63:D63"/>
    <mergeCell ref="E63:M63"/>
    <mergeCell ref="N63:O63"/>
    <mergeCell ref="P63:V63"/>
    <mergeCell ref="B40:D40"/>
    <mergeCell ref="E40:M40"/>
    <mergeCell ref="N40:O40"/>
    <mergeCell ref="P40:V40"/>
    <mergeCell ref="B41:L41"/>
    <mergeCell ref="M41:V41"/>
  </mergeCells>
  <printOptions horizontalCentered="1"/>
  <pageMargins left="0.7" right="0.7" top="0.75" bottom="0.75" header="0.3" footer="0.3"/>
  <pageSetup paperSize="122" scale="63" fitToHeight="0" orientation="portrait" r:id="rId1"/>
  <headerFooter>
    <oddHeader>&amp;C&amp;P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R164"/>
  <sheetViews>
    <sheetView topLeftCell="A64" workbookViewId="0">
      <selection activeCell="Y70" sqref="Y70"/>
    </sheetView>
  </sheetViews>
  <sheetFormatPr baseColWidth="10" defaultRowHeight="15" x14ac:dyDescent="0.25"/>
  <cols>
    <col min="1" max="1" width="52.140625" style="216" customWidth="1"/>
    <col min="2" max="2" width="10.85546875" style="217" bestFit="1" customWidth="1"/>
    <col min="3" max="4" width="13.140625" style="216" bestFit="1" customWidth="1"/>
    <col min="5" max="5" width="17.5703125" style="216" hidden="1" customWidth="1"/>
    <col min="6" max="9" width="10.28515625" style="73" hidden="1" customWidth="1"/>
    <col min="10" max="10" width="15.7109375" style="73" hidden="1" customWidth="1"/>
    <col min="11" max="11" width="16.85546875" style="73" hidden="1" customWidth="1"/>
    <col min="12" max="12" width="16.28515625" style="73" hidden="1" customWidth="1"/>
    <col min="13" max="13" width="18.5703125" style="218" hidden="1" customWidth="1"/>
    <col min="14" max="14" width="18.140625" style="218" hidden="1" customWidth="1"/>
    <col min="15" max="16" width="13.140625" style="218" hidden="1" customWidth="1"/>
    <col min="17" max="17" width="18" style="218" hidden="1" customWidth="1"/>
    <col min="18" max="18" width="16.28515625" style="218" hidden="1" customWidth="1"/>
    <col min="19" max="19" width="16.140625" style="218" hidden="1" customWidth="1"/>
    <col min="20" max="20" width="18.140625" style="218" hidden="1" customWidth="1"/>
    <col min="21" max="21" width="18.28515625" style="218" hidden="1" customWidth="1"/>
    <col min="22" max="22" width="18.85546875" style="218" hidden="1" customWidth="1"/>
    <col min="23" max="24" width="16.42578125" style="220" hidden="1" customWidth="1"/>
    <col min="25" max="26" width="16.42578125" style="220" customWidth="1"/>
    <col min="27" max="27" width="17.42578125" style="220" customWidth="1"/>
    <col min="28" max="28" width="16.140625" style="218" customWidth="1"/>
    <col min="29" max="16384" width="11.42578125" style="73"/>
  </cols>
  <sheetData>
    <row r="1" spans="1:28" s="60" customFormat="1" ht="20.45" customHeight="1" x14ac:dyDescent="0.2">
      <c r="A1" s="296" t="s">
        <v>7</v>
      </c>
      <c r="B1" s="299" t="s">
        <v>8</v>
      </c>
      <c r="C1" s="299" t="s">
        <v>9</v>
      </c>
      <c r="D1" s="299" t="s">
        <v>10</v>
      </c>
      <c r="E1" s="288" t="s">
        <v>11</v>
      </c>
      <c r="F1" s="48" t="s">
        <v>12</v>
      </c>
      <c r="G1" s="49" t="s">
        <v>13</v>
      </c>
      <c r="H1" s="49" t="s">
        <v>14</v>
      </c>
      <c r="I1" s="50" t="s">
        <v>15</v>
      </c>
      <c r="J1" s="51" t="s">
        <v>16</v>
      </c>
      <c r="K1" s="52" t="s">
        <v>17</v>
      </c>
      <c r="L1" s="52" t="s">
        <v>18</v>
      </c>
      <c r="M1" s="53" t="s">
        <v>19</v>
      </c>
      <c r="N1" s="54" t="s">
        <v>20</v>
      </c>
      <c r="O1" s="55"/>
      <c r="P1" s="56"/>
      <c r="Q1" s="56" t="s">
        <v>85</v>
      </c>
      <c r="R1" s="57" t="s">
        <v>86</v>
      </c>
      <c r="S1" s="58" t="s">
        <v>87</v>
      </c>
      <c r="T1" s="53" t="s">
        <v>88</v>
      </c>
      <c r="U1" s="53" t="s">
        <v>89</v>
      </c>
      <c r="V1" s="54" t="s">
        <v>90</v>
      </c>
      <c r="W1" s="55" t="s">
        <v>91</v>
      </c>
      <c r="X1" s="56" t="s">
        <v>92</v>
      </c>
      <c r="Y1" s="56" t="s">
        <v>93</v>
      </c>
      <c r="Z1" s="56" t="s">
        <v>94</v>
      </c>
      <c r="AA1" s="57" t="s">
        <v>95</v>
      </c>
      <c r="AB1" s="59"/>
    </row>
    <row r="2" spans="1:28" ht="15" customHeight="1" x14ac:dyDescent="0.25">
      <c r="A2" s="297"/>
      <c r="B2" s="300"/>
      <c r="C2" s="300"/>
      <c r="D2" s="300"/>
      <c r="E2" s="289"/>
      <c r="F2" s="61">
        <v>44263</v>
      </c>
      <c r="G2" s="62">
        <f t="shared" ref="G2:AA2" si="0">F2+7</f>
        <v>44270</v>
      </c>
      <c r="H2" s="62">
        <f t="shared" si="0"/>
        <v>44277</v>
      </c>
      <c r="I2" s="63">
        <f t="shared" si="0"/>
        <v>44284</v>
      </c>
      <c r="J2" s="64">
        <f t="shared" si="0"/>
        <v>44291</v>
      </c>
      <c r="K2" s="65">
        <f t="shared" si="0"/>
        <v>44298</v>
      </c>
      <c r="L2" s="65">
        <f t="shared" si="0"/>
        <v>44305</v>
      </c>
      <c r="M2" s="66">
        <f t="shared" si="0"/>
        <v>44312</v>
      </c>
      <c r="N2" s="67">
        <f t="shared" si="0"/>
        <v>44319</v>
      </c>
      <c r="O2" s="68">
        <f t="shared" si="0"/>
        <v>44326</v>
      </c>
      <c r="P2" s="69">
        <f t="shared" si="0"/>
        <v>44333</v>
      </c>
      <c r="Q2" s="69">
        <f t="shared" si="0"/>
        <v>44340</v>
      </c>
      <c r="R2" s="70">
        <f t="shared" si="0"/>
        <v>44347</v>
      </c>
      <c r="S2" s="71">
        <f t="shared" si="0"/>
        <v>44354</v>
      </c>
      <c r="T2" s="66">
        <f t="shared" si="0"/>
        <v>44361</v>
      </c>
      <c r="U2" s="66">
        <f t="shared" si="0"/>
        <v>44368</v>
      </c>
      <c r="V2" s="67">
        <f t="shared" si="0"/>
        <v>44375</v>
      </c>
      <c r="W2" s="68">
        <f t="shared" si="0"/>
        <v>44382</v>
      </c>
      <c r="X2" s="69">
        <f t="shared" si="0"/>
        <v>44389</v>
      </c>
      <c r="Y2" s="69">
        <f t="shared" si="0"/>
        <v>44396</v>
      </c>
      <c r="Z2" s="69">
        <f t="shared" si="0"/>
        <v>44403</v>
      </c>
      <c r="AA2" s="70">
        <f t="shared" si="0"/>
        <v>44410</v>
      </c>
      <c r="AB2" s="72"/>
    </row>
    <row r="3" spans="1:28" ht="15" customHeight="1" x14ac:dyDescent="0.25">
      <c r="A3" s="298"/>
      <c r="B3" s="301"/>
      <c r="C3" s="301"/>
      <c r="D3" s="301"/>
      <c r="E3" s="290"/>
      <c r="F3" s="61">
        <f>F2+6</f>
        <v>44269</v>
      </c>
      <c r="G3" s="62">
        <f t="shared" ref="G3:AA3" si="1">G2+6</f>
        <v>44276</v>
      </c>
      <c r="H3" s="62">
        <f t="shared" si="1"/>
        <v>44283</v>
      </c>
      <c r="I3" s="63">
        <f t="shared" si="1"/>
        <v>44290</v>
      </c>
      <c r="J3" s="64">
        <f t="shared" si="1"/>
        <v>44297</v>
      </c>
      <c r="K3" s="65">
        <f t="shared" si="1"/>
        <v>44304</v>
      </c>
      <c r="L3" s="65">
        <f t="shared" si="1"/>
        <v>44311</v>
      </c>
      <c r="M3" s="65">
        <f t="shared" si="1"/>
        <v>44318</v>
      </c>
      <c r="N3" s="74">
        <f t="shared" si="1"/>
        <v>44325</v>
      </c>
      <c r="O3" s="61">
        <f t="shared" si="1"/>
        <v>44332</v>
      </c>
      <c r="P3" s="62">
        <f t="shared" si="1"/>
        <v>44339</v>
      </c>
      <c r="Q3" s="62">
        <f t="shared" si="1"/>
        <v>44346</v>
      </c>
      <c r="R3" s="75">
        <f t="shared" si="1"/>
        <v>44353</v>
      </c>
      <c r="S3" s="64">
        <f t="shared" si="1"/>
        <v>44360</v>
      </c>
      <c r="T3" s="65">
        <f t="shared" si="1"/>
        <v>44367</v>
      </c>
      <c r="U3" s="65">
        <f t="shared" si="1"/>
        <v>44374</v>
      </c>
      <c r="V3" s="74">
        <f t="shared" si="1"/>
        <v>44381</v>
      </c>
      <c r="W3" s="61">
        <f t="shared" si="1"/>
        <v>44388</v>
      </c>
      <c r="X3" s="62">
        <f t="shared" si="1"/>
        <v>44395</v>
      </c>
      <c r="Y3" s="62">
        <f t="shared" si="1"/>
        <v>44402</v>
      </c>
      <c r="Z3" s="62">
        <f t="shared" si="1"/>
        <v>44409</v>
      </c>
      <c r="AA3" s="75">
        <f t="shared" si="1"/>
        <v>44416</v>
      </c>
      <c r="AB3" s="72"/>
    </row>
    <row r="4" spans="1:28" ht="99.6" customHeight="1" x14ac:dyDescent="0.25">
      <c r="A4" s="76" t="s">
        <v>21</v>
      </c>
      <c r="B4" s="77" t="s">
        <v>96</v>
      </c>
      <c r="C4" s="78" t="s">
        <v>22</v>
      </c>
      <c r="D4" s="78" t="s">
        <v>97</v>
      </c>
      <c r="E4" s="79">
        <v>727191527.78725207</v>
      </c>
      <c r="F4" s="80"/>
      <c r="G4" s="81"/>
      <c r="H4" s="82"/>
      <c r="I4" s="83"/>
      <c r="J4" s="84">
        <f>J10+J53</f>
        <v>1155430.065735</v>
      </c>
      <c r="K4" s="85">
        <f t="shared" ref="K4:AA4" si="2">K10+K53</f>
        <v>14599950.876654001</v>
      </c>
      <c r="L4" s="85">
        <f t="shared" si="2"/>
        <v>43157537.974979997</v>
      </c>
      <c r="M4" s="85">
        <f t="shared" si="2"/>
        <v>42167657.900114998</v>
      </c>
      <c r="N4" s="86">
        <f t="shared" si="2"/>
        <v>41492262.280161001</v>
      </c>
      <c r="O4" s="84">
        <f t="shared" si="2"/>
        <v>0</v>
      </c>
      <c r="P4" s="85">
        <f t="shared" si="2"/>
        <v>0</v>
      </c>
      <c r="Q4" s="85">
        <f t="shared" si="2"/>
        <v>31523913.978216</v>
      </c>
      <c r="R4" s="86">
        <f t="shared" si="2"/>
        <v>42616266.326370001</v>
      </c>
      <c r="S4" s="84">
        <f t="shared" si="2"/>
        <v>24733663.642809</v>
      </c>
      <c r="T4" s="85">
        <f t="shared" si="2"/>
        <v>20645129.427285001</v>
      </c>
      <c r="U4" s="85">
        <f t="shared" si="2"/>
        <v>35844045.384443998</v>
      </c>
      <c r="V4" s="86">
        <f t="shared" si="2"/>
        <v>104988334.47745499</v>
      </c>
      <c r="W4" s="84">
        <f t="shared" si="2"/>
        <v>112038301.13609099</v>
      </c>
      <c r="X4" s="85">
        <f t="shared" si="2"/>
        <v>50541602.114817001</v>
      </c>
      <c r="Y4" s="85">
        <f t="shared" si="2"/>
        <v>85082455.373585999</v>
      </c>
      <c r="Z4" s="85">
        <f t="shared" si="2"/>
        <v>62784901.532363996</v>
      </c>
      <c r="AA4" s="86">
        <f t="shared" si="2"/>
        <v>13820076.037218001</v>
      </c>
      <c r="AB4" s="87"/>
    </row>
    <row r="5" spans="1:28" ht="15" customHeight="1" x14ac:dyDescent="0.25">
      <c r="A5" s="291" t="s">
        <v>23</v>
      </c>
      <c r="B5" s="292"/>
      <c r="C5" s="292"/>
      <c r="D5" s="292"/>
      <c r="E5" s="292"/>
      <c r="F5" s="292"/>
      <c r="G5" s="292"/>
      <c r="H5" s="292"/>
      <c r="I5" s="293"/>
      <c r="J5" s="88">
        <f t="shared" ref="J5:AB5" si="3">J4/$E$4</f>
        <v>1.5888937392475148E-3</v>
      </c>
      <c r="K5" s="89">
        <f t="shared" si="3"/>
        <v>2.0077174057678761E-2</v>
      </c>
      <c r="L5" s="89">
        <f t="shared" si="3"/>
        <v>5.9348240904707313E-2</v>
      </c>
      <c r="M5" s="89">
        <f t="shared" si="3"/>
        <v>5.7987003820610533E-2</v>
      </c>
      <c r="N5" s="90">
        <f t="shared" si="3"/>
        <v>5.7058231146361792E-2</v>
      </c>
      <c r="O5" s="88">
        <f t="shared" si="3"/>
        <v>0</v>
      </c>
      <c r="P5" s="89">
        <f t="shared" si="3"/>
        <v>0</v>
      </c>
      <c r="Q5" s="89">
        <f t="shared" si="3"/>
        <v>4.33502217416354E-2</v>
      </c>
      <c r="R5" s="90">
        <f t="shared" si="3"/>
        <v>5.8603909283769684E-2</v>
      </c>
      <c r="S5" s="88">
        <f t="shared" si="3"/>
        <v>3.4012584989913559E-2</v>
      </c>
      <c r="T5" s="89">
        <f t="shared" si="3"/>
        <v>2.8390222710797261E-2</v>
      </c>
      <c r="U5" s="89">
        <f t="shared" si="3"/>
        <v>4.9291065716225685E-2</v>
      </c>
      <c r="V5" s="90">
        <f t="shared" si="3"/>
        <v>0.14437507928196117</v>
      </c>
      <c r="W5" s="88">
        <f>W4/$E$4</f>
        <v>0.15406986585364763</v>
      </c>
      <c r="X5" s="89">
        <f t="shared" si="3"/>
        <v>6.9502462808674947E-2</v>
      </c>
      <c r="Y5" s="89">
        <f t="shared" si="3"/>
        <v>0.11700143926659967</v>
      </c>
      <c r="Z5" s="89">
        <f t="shared" si="3"/>
        <v>8.6338879281790001E-2</v>
      </c>
      <c r="AA5" s="90">
        <f t="shared" si="3"/>
        <v>1.9004726415433729E-2</v>
      </c>
      <c r="AB5" s="91">
        <f t="shared" si="3"/>
        <v>0</v>
      </c>
    </row>
    <row r="6" spans="1:28" ht="15" customHeight="1" x14ac:dyDescent="0.25">
      <c r="A6" s="291" t="s">
        <v>24</v>
      </c>
      <c r="B6" s="292"/>
      <c r="C6" s="292"/>
      <c r="D6" s="292"/>
      <c r="E6" s="292"/>
      <c r="F6" s="292"/>
      <c r="G6" s="292"/>
      <c r="H6" s="292"/>
      <c r="I6" s="293"/>
      <c r="J6" s="92">
        <f>+J4</f>
        <v>1155430.065735</v>
      </c>
      <c r="K6" s="93">
        <f>+K4+J6</f>
        <v>15755380.942389</v>
      </c>
      <c r="L6" s="93">
        <f t="shared" ref="L6:AA6" si="4">+L4+K6</f>
        <v>58912918.917368993</v>
      </c>
      <c r="M6" s="93">
        <f t="shared" si="4"/>
        <v>101080576.81748399</v>
      </c>
      <c r="N6" s="94">
        <f t="shared" si="4"/>
        <v>142572839.09764498</v>
      </c>
      <c r="O6" s="92">
        <f t="shared" si="4"/>
        <v>142572839.09764498</v>
      </c>
      <c r="P6" s="93">
        <f t="shared" si="4"/>
        <v>142572839.09764498</v>
      </c>
      <c r="Q6" s="93">
        <f t="shared" si="4"/>
        <v>174096753.07586098</v>
      </c>
      <c r="R6" s="94">
        <f t="shared" si="4"/>
        <v>216713019.40223098</v>
      </c>
      <c r="S6" s="92">
        <f t="shared" si="4"/>
        <v>241446683.04503998</v>
      </c>
      <c r="T6" s="93">
        <f t="shared" si="4"/>
        <v>262091812.47232497</v>
      </c>
      <c r="U6" s="93">
        <f t="shared" si="4"/>
        <v>297935857.85676897</v>
      </c>
      <c r="V6" s="94">
        <f t="shared" si="4"/>
        <v>402924192.33422399</v>
      </c>
      <c r="W6" s="92">
        <f t="shared" si="4"/>
        <v>514962493.47031498</v>
      </c>
      <c r="X6" s="93">
        <f t="shared" si="4"/>
        <v>565504095.585132</v>
      </c>
      <c r="Y6" s="93">
        <f t="shared" si="4"/>
        <v>650586550.95871806</v>
      </c>
      <c r="Z6" s="93">
        <f t="shared" si="4"/>
        <v>713371452.49108207</v>
      </c>
      <c r="AA6" s="94">
        <f t="shared" si="4"/>
        <v>727191528.52830005</v>
      </c>
      <c r="AB6" s="95">
        <f>AA6</f>
        <v>727191528.52830005</v>
      </c>
    </row>
    <row r="7" spans="1:28" ht="15" customHeight="1" x14ac:dyDescent="0.25">
      <c r="A7" s="291" t="s">
        <v>25</v>
      </c>
      <c r="B7" s="292"/>
      <c r="C7" s="292"/>
      <c r="D7" s="292"/>
      <c r="E7" s="292"/>
      <c r="F7" s="292"/>
      <c r="G7" s="292"/>
      <c r="H7" s="292"/>
      <c r="I7" s="293"/>
      <c r="J7" s="96">
        <f>+J5</f>
        <v>1.5888937392475148E-3</v>
      </c>
      <c r="K7" s="89">
        <f t="shared" ref="K7:AA7" si="5">J7+K5</f>
        <v>2.1666067796926276E-2</v>
      </c>
      <c r="L7" s="89">
        <f t="shared" si="5"/>
        <v>8.1014308701633592E-2</v>
      </c>
      <c r="M7" s="89">
        <f t="shared" si="5"/>
        <v>0.13900131252224412</v>
      </c>
      <c r="N7" s="90">
        <f t="shared" si="5"/>
        <v>0.19605954366860592</v>
      </c>
      <c r="O7" s="88">
        <f t="shared" si="5"/>
        <v>0.19605954366860592</v>
      </c>
      <c r="P7" s="89">
        <f t="shared" si="5"/>
        <v>0.19605954366860592</v>
      </c>
      <c r="Q7" s="89">
        <f t="shared" si="5"/>
        <v>0.23940976541024134</v>
      </c>
      <c r="R7" s="90">
        <f t="shared" si="5"/>
        <v>0.29801367469401102</v>
      </c>
      <c r="S7" s="88">
        <f t="shared" si="5"/>
        <v>0.33202625968392457</v>
      </c>
      <c r="T7" s="89">
        <f t="shared" si="5"/>
        <v>0.36041648239472185</v>
      </c>
      <c r="U7" s="89">
        <f t="shared" si="5"/>
        <v>0.40970754811094756</v>
      </c>
      <c r="V7" s="90">
        <f t="shared" si="5"/>
        <v>0.5540826273929087</v>
      </c>
      <c r="W7" s="88">
        <f>V7+W5</f>
        <v>0.70815249324655638</v>
      </c>
      <c r="X7" s="89">
        <f t="shared" si="5"/>
        <v>0.77765495605523127</v>
      </c>
      <c r="Y7" s="89">
        <f t="shared" si="5"/>
        <v>0.89465639532183094</v>
      </c>
      <c r="Z7" s="89">
        <f t="shared" si="5"/>
        <v>0.9809952746036209</v>
      </c>
      <c r="AA7" s="90">
        <f t="shared" si="5"/>
        <v>1.0000000010190546</v>
      </c>
      <c r="AB7" s="91">
        <f>AA7+AB5</f>
        <v>1.0000000010190546</v>
      </c>
    </row>
    <row r="8" spans="1:28" x14ac:dyDescent="0.25">
      <c r="A8" s="97" t="s">
        <v>26</v>
      </c>
      <c r="B8" s="98" t="s">
        <v>27</v>
      </c>
      <c r="C8" s="99" t="s">
        <v>22</v>
      </c>
      <c r="D8" s="99" t="s">
        <v>28</v>
      </c>
      <c r="E8" s="100">
        <v>0</v>
      </c>
      <c r="F8" s="101"/>
      <c r="G8" s="102"/>
      <c r="H8" s="103"/>
      <c r="I8" s="104"/>
      <c r="J8" s="105"/>
      <c r="K8" s="106"/>
      <c r="L8" s="106"/>
      <c r="M8" s="107"/>
      <c r="N8" s="108"/>
      <c r="O8" s="109"/>
      <c r="P8" s="107"/>
      <c r="Q8" s="107"/>
      <c r="R8" s="108"/>
      <c r="S8" s="109"/>
      <c r="T8" s="107"/>
      <c r="U8" s="107"/>
      <c r="V8" s="108"/>
      <c r="W8" s="109"/>
      <c r="X8" s="107"/>
      <c r="Y8" s="107"/>
      <c r="Z8" s="107"/>
      <c r="AA8" s="108"/>
      <c r="AB8" s="110"/>
    </row>
    <row r="9" spans="1:28" x14ac:dyDescent="0.25">
      <c r="A9" s="111" t="s">
        <v>29</v>
      </c>
      <c r="B9" s="112" t="s">
        <v>30</v>
      </c>
      <c r="C9" s="113" t="s">
        <v>22</v>
      </c>
      <c r="D9" s="113" t="s">
        <v>22</v>
      </c>
      <c r="E9" s="114">
        <v>0</v>
      </c>
      <c r="F9" s="115"/>
      <c r="G9" s="116"/>
      <c r="H9" s="117"/>
      <c r="I9" s="118"/>
      <c r="J9" s="119"/>
      <c r="K9" s="120"/>
      <c r="L9" s="120"/>
      <c r="M9" s="121"/>
      <c r="N9" s="122"/>
      <c r="O9" s="123"/>
      <c r="P9" s="121"/>
      <c r="Q9" s="121"/>
      <c r="R9" s="122"/>
      <c r="S9" s="123"/>
      <c r="T9" s="121"/>
      <c r="U9" s="121"/>
      <c r="V9" s="122"/>
      <c r="W9" s="123"/>
      <c r="X9" s="121"/>
      <c r="Y9" s="121"/>
      <c r="Z9" s="121"/>
      <c r="AA9" s="122"/>
      <c r="AB9" s="124"/>
    </row>
    <row r="10" spans="1:28" s="135" customFormat="1" x14ac:dyDescent="0.25">
      <c r="A10" s="97" t="s">
        <v>56</v>
      </c>
      <c r="B10" s="98" t="s">
        <v>98</v>
      </c>
      <c r="C10" s="99" t="s">
        <v>28</v>
      </c>
      <c r="D10" s="99" t="s">
        <v>97</v>
      </c>
      <c r="E10" s="125">
        <v>549528852</v>
      </c>
      <c r="F10" s="126"/>
      <c r="G10" s="127"/>
      <c r="H10" s="128"/>
      <c r="I10" s="129"/>
      <c r="J10" s="130">
        <v>873142.95</v>
      </c>
      <c r="K10" s="130">
        <v>11032986.380000001</v>
      </c>
      <c r="L10" s="130">
        <v>32613570.600000001</v>
      </c>
      <c r="M10" s="130">
        <v>31865531.550000001</v>
      </c>
      <c r="N10" s="131">
        <v>31355144.170000002</v>
      </c>
      <c r="O10" s="130"/>
      <c r="P10" s="130"/>
      <c r="Q10" s="130">
        <v>23822197.52</v>
      </c>
      <c r="R10" s="131">
        <v>32204538.899999999</v>
      </c>
      <c r="S10" s="130">
        <v>18690896.73</v>
      </c>
      <c r="T10" s="130">
        <v>15601246.449999999</v>
      </c>
      <c r="U10" s="130">
        <v>27086862.68</v>
      </c>
      <c r="V10" s="131">
        <v>79338271.349999994</v>
      </c>
      <c r="W10" s="130">
        <v>84665836.269999996</v>
      </c>
      <c r="X10" s="132">
        <v>38193608.490000002</v>
      </c>
      <c r="Y10" s="132">
        <v>64295666.420000002</v>
      </c>
      <c r="Z10" s="132">
        <v>47445705.079999998</v>
      </c>
      <c r="AA10" s="133">
        <v>10443645.460000001</v>
      </c>
      <c r="AB10" s="134"/>
    </row>
    <row r="11" spans="1:28" x14ac:dyDescent="0.25">
      <c r="A11" s="136" t="s">
        <v>31</v>
      </c>
      <c r="B11" s="137" t="s">
        <v>98</v>
      </c>
      <c r="C11" s="138" t="s">
        <v>99</v>
      </c>
      <c r="D11" s="138" t="s">
        <v>100</v>
      </c>
      <c r="E11" s="139">
        <v>293120080</v>
      </c>
      <c r="F11" s="140"/>
      <c r="G11" s="141"/>
      <c r="H11" s="142"/>
      <c r="I11" s="143"/>
      <c r="J11" s="144">
        <v>873142.95</v>
      </c>
      <c r="K11" s="145">
        <v>10279483.550000001</v>
      </c>
      <c r="L11" s="145">
        <v>26300654.030000001</v>
      </c>
      <c r="M11" s="146">
        <v>24105480.850000001</v>
      </c>
      <c r="N11" s="147">
        <v>22520485.559999999</v>
      </c>
      <c r="O11" s="148"/>
      <c r="P11" s="146"/>
      <c r="Q11" s="146">
        <v>13860343.57</v>
      </c>
      <c r="R11" s="147">
        <v>20751836.800000001</v>
      </c>
      <c r="S11" s="148">
        <v>10534411.630000001</v>
      </c>
      <c r="T11" s="146">
        <v>3701071.38</v>
      </c>
      <c r="U11" s="146">
        <v>3983554.36</v>
      </c>
      <c r="V11" s="147">
        <v>37347145.579999998</v>
      </c>
      <c r="W11" s="148">
        <v>52694717.149999999</v>
      </c>
      <c r="X11" s="146">
        <v>16139789.880000001</v>
      </c>
      <c r="Y11" s="146">
        <v>34216732.57</v>
      </c>
      <c r="Z11" s="146">
        <v>14666833.949999999</v>
      </c>
      <c r="AA11" s="147">
        <v>1144396.21</v>
      </c>
      <c r="AB11" s="149"/>
    </row>
    <row r="12" spans="1:28" x14ac:dyDescent="0.25">
      <c r="A12" s="150" t="s">
        <v>32</v>
      </c>
      <c r="B12" s="151" t="s">
        <v>30</v>
      </c>
      <c r="C12" s="152" t="s">
        <v>99</v>
      </c>
      <c r="D12" s="152" t="s">
        <v>99</v>
      </c>
      <c r="E12" s="153">
        <v>0</v>
      </c>
      <c r="F12" s="154"/>
      <c r="G12" s="154"/>
      <c r="H12" s="154"/>
      <c r="I12" s="154"/>
      <c r="J12" s="155"/>
      <c r="K12" s="156"/>
      <c r="L12" s="156"/>
      <c r="M12" s="157"/>
      <c r="N12" s="158"/>
      <c r="O12" s="159"/>
      <c r="P12" s="157"/>
      <c r="Q12" s="157"/>
      <c r="R12" s="158"/>
      <c r="S12" s="159"/>
      <c r="T12" s="157"/>
      <c r="U12" s="157"/>
      <c r="V12" s="158"/>
      <c r="W12" s="159"/>
      <c r="X12" s="157"/>
      <c r="Y12" s="157"/>
      <c r="Z12" s="157"/>
      <c r="AA12" s="158"/>
      <c r="AB12" s="160"/>
    </row>
    <row r="13" spans="1:28" x14ac:dyDescent="0.25">
      <c r="A13" s="150" t="s">
        <v>33</v>
      </c>
      <c r="B13" s="151" t="s">
        <v>34</v>
      </c>
      <c r="C13" s="152" t="s">
        <v>99</v>
      </c>
      <c r="D13" s="152" t="s">
        <v>101</v>
      </c>
      <c r="E13" s="153">
        <v>16588396</v>
      </c>
      <c r="F13" s="154"/>
      <c r="G13" s="154"/>
      <c r="H13" s="154"/>
      <c r="I13" s="154"/>
      <c r="J13" s="155">
        <v>201795.33</v>
      </c>
      <c r="K13" s="156">
        <v>7159556.5300000003</v>
      </c>
      <c r="L13" s="156">
        <v>6543096.8600000003</v>
      </c>
      <c r="M13" s="157">
        <v>1033561.5</v>
      </c>
      <c r="N13" s="158">
        <v>1650385.79</v>
      </c>
      <c r="O13" s="159"/>
      <c r="P13" s="157"/>
      <c r="Q13" s="157"/>
      <c r="R13" s="158"/>
      <c r="S13" s="159"/>
      <c r="T13" s="157"/>
      <c r="U13" s="157"/>
      <c r="V13" s="158"/>
      <c r="W13" s="159"/>
      <c r="X13" s="157"/>
      <c r="Y13" s="157"/>
      <c r="Z13" s="157"/>
      <c r="AA13" s="158"/>
      <c r="AB13" s="160"/>
    </row>
    <row r="14" spans="1:28" x14ac:dyDescent="0.25">
      <c r="A14" s="150" t="s">
        <v>35</v>
      </c>
      <c r="B14" s="151" t="s">
        <v>45</v>
      </c>
      <c r="C14" s="152" t="s">
        <v>102</v>
      </c>
      <c r="D14" s="152" t="s">
        <v>103</v>
      </c>
      <c r="E14" s="153">
        <v>16936827</v>
      </c>
      <c r="F14" s="154"/>
      <c r="G14" s="154"/>
      <c r="H14" s="154"/>
      <c r="I14" s="154"/>
      <c r="J14" s="155"/>
      <c r="K14" s="156">
        <v>3047692.4</v>
      </c>
      <c r="L14" s="156">
        <v>6774730.7999999998</v>
      </c>
      <c r="M14" s="157">
        <v>6098506.3300000001</v>
      </c>
      <c r="N14" s="158">
        <v>1015897.47</v>
      </c>
      <c r="O14" s="159"/>
      <c r="P14" s="157"/>
      <c r="Q14" s="157"/>
      <c r="R14" s="158"/>
      <c r="S14" s="159"/>
      <c r="T14" s="157"/>
      <c r="U14" s="157"/>
      <c r="V14" s="158"/>
      <c r="W14" s="159"/>
      <c r="X14" s="157"/>
      <c r="Y14" s="157"/>
      <c r="Z14" s="157"/>
      <c r="AA14" s="158"/>
      <c r="AB14" s="160"/>
    </row>
    <row r="15" spans="1:28" x14ac:dyDescent="0.25">
      <c r="A15" s="150" t="s">
        <v>36</v>
      </c>
      <c r="B15" s="151" t="s">
        <v>104</v>
      </c>
      <c r="C15" s="152" t="s">
        <v>105</v>
      </c>
      <c r="D15" s="152" t="s">
        <v>106</v>
      </c>
      <c r="E15" s="153">
        <v>33859147</v>
      </c>
      <c r="F15" s="154"/>
      <c r="G15" s="154"/>
      <c r="H15" s="154"/>
      <c r="I15" s="154"/>
      <c r="J15" s="155"/>
      <c r="K15" s="156"/>
      <c r="L15" s="156">
        <v>4651449.4400000004</v>
      </c>
      <c r="M15" s="157">
        <v>6761911.1100000003</v>
      </c>
      <c r="N15" s="158">
        <v>8114293.3300000001</v>
      </c>
      <c r="O15" s="159"/>
      <c r="P15" s="157"/>
      <c r="Q15" s="157">
        <v>3517436.11</v>
      </c>
      <c r="R15" s="158">
        <v>5171723</v>
      </c>
      <c r="S15" s="159">
        <v>5171723</v>
      </c>
      <c r="T15" s="157">
        <v>470611</v>
      </c>
      <c r="U15" s="157"/>
      <c r="V15" s="158"/>
      <c r="W15" s="159"/>
      <c r="X15" s="157"/>
      <c r="Y15" s="157"/>
      <c r="Z15" s="157"/>
      <c r="AA15" s="158"/>
      <c r="AB15" s="160"/>
    </row>
    <row r="16" spans="1:28" x14ac:dyDescent="0.25">
      <c r="A16" s="150" t="s">
        <v>37</v>
      </c>
      <c r="B16" s="151" t="s">
        <v>107</v>
      </c>
      <c r="C16" s="152" t="s">
        <v>108</v>
      </c>
      <c r="D16" s="152" t="s">
        <v>109</v>
      </c>
      <c r="E16" s="153">
        <v>13818048</v>
      </c>
      <c r="F16" s="154"/>
      <c r="G16" s="154"/>
      <c r="H16" s="154"/>
      <c r="I16" s="154"/>
      <c r="J16" s="155"/>
      <c r="K16" s="156"/>
      <c r="L16" s="156"/>
      <c r="M16" s="157"/>
      <c r="N16" s="158"/>
      <c r="O16" s="159"/>
      <c r="P16" s="157"/>
      <c r="Q16" s="157">
        <v>7487675</v>
      </c>
      <c r="R16" s="158">
        <v>2477405.4300000002</v>
      </c>
      <c r="S16" s="159">
        <v>959001.86</v>
      </c>
      <c r="T16" s="157">
        <v>104342.86</v>
      </c>
      <c r="U16" s="157">
        <v>232213.34</v>
      </c>
      <c r="V16" s="158">
        <v>767222.86</v>
      </c>
      <c r="W16" s="159">
        <v>767222.86</v>
      </c>
      <c r="X16" s="157">
        <v>767222.86</v>
      </c>
      <c r="Y16" s="157">
        <v>255740.95</v>
      </c>
      <c r="Z16" s="157"/>
      <c r="AA16" s="158"/>
      <c r="AB16" s="160"/>
    </row>
    <row r="17" spans="1:28" x14ac:dyDescent="0.25">
      <c r="A17" s="150" t="s">
        <v>38</v>
      </c>
      <c r="B17" s="151" t="s">
        <v>110</v>
      </c>
      <c r="C17" s="152" t="s">
        <v>111</v>
      </c>
      <c r="D17" s="152" t="s">
        <v>100</v>
      </c>
      <c r="E17" s="153">
        <v>33174514</v>
      </c>
      <c r="F17" s="154"/>
      <c r="G17" s="154"/>
      <c r="H17" s="154"/>
      <c r="I17" s="154"/>
      <c r="J17" s="155"/>
      <c r="K17" s="156"/>
      <c r="L17" s="156"/>
      <c r="M17" s="157"/>
      <c r="N17" s="158"/>
      <c r="O17" s="159"/>
      <c r="P17" s="157"/>
      <c r="Q17" s="157"/>
      <c r="R17" s="158"/>
      <c r="S17" s="159"/>
      <c r="T17" s="157">
        <v>3065922</v>
      </c>
      <c r="U17" s="157">
        <v>3679106.4</v>
      </c>
      <c r="V17" s="158">
        <v>10259967.6</v>
      </c>
      <c r="W17" s="159">
        <v>11309256</v>
      </c>
      <c r="X17" s="157"/>
      <c r="Y17" s="157"/>
      <c r="Z17" s="157">
        <v>3739944</v>
      </c>
      <c r="AA17" s="158">
        <v>1120318</v>
      </c>
      <c r="AB17" s="160"/>
    </row>
    <row r="18" spans="1:28" x14ac:dyDescent="0.25">
      <c r="A18" s="150" t="s">
        <v>39</v>
      </c>
      <c r="B18" s="151" t="s">
        <v>40</v>
      </c>
      <c r="C18" s="152" t="s">
        <v>99</v>
      </c>
      <c r="D18" s="152" t="s">
        <v>112</v>
      </c>
      <c r="E18" s="153">
        <v>28592640</v>
      </c>
      <c r="F18" s="154"/>
      <c r="G18" s="154"/>
      <c r="H18" s="154"/>
      <c r="I18" s="154"/>
      <c r="J18" s="155">
        <v>671347.62</v>
      </c>
      <c r="K18" s="156">
        <v>72234.62</v>
      </c>
      <c r="L18" s="156">
        <v>72234.62</v>
      </c>
      <c r="M18" s="157">
        <v>60195.519999999997</v>
      </c>
      <c r="N18" s="158">
        <v>72234.62</v>
      </c>
      <c r="O18" s="159"/>
      <c r="P18" s="157"/>
      <c r="Q18" s="157">
        <v>60195.519999999997</v>
      </c>
      <c r="R18" s="158">
        <v>72234.62</v>
      </c>
      <c r="S18" s="159">
        <v>60195.519999999997</v>
      </c>
      <c r="T18" s="157">
        <v>60195.519999999997</v>
      </c>
      <c r="U18" s="157">
        <v>72234.62</v>
      </c>
      <c r="V18" s="158">
        <v>599304.62</v>
      </c>
      <c r="W18" s="159">
        <v>1653444.62</v>
      </c>
      <c r="X18" s="157">
        <v>965651.02</v>
      </c>
      <c r="Y18" s="157">
        <v>13149968.789999999</v>
      </c>
      <c r="Z18" s="157">
        <v>10926889.949999999</v>
      </c>
      <c r="AA18" s="158">
        <v>24078.21</v>
      </c>
      <c r="AB18" s="160"/>
    </row>
    <row r="19" spans="1:28" x14ac:dyDescent="0.25">
      <c r="A19" s="150" t="s">
        <v>41</v>
      </c>
      <c r="B19" s="151" t="s">
        <v>113</v>
      </c>
      <c r="C19" s="152" t="s">
        <v>114</v>
      </c>
      <c r="D19" s="152" t="s">
        <v>115</v>
      </c>
      <c r="E19" s="153">
        <v>150150508</v>
      </c>
      <c r="F19" s="154"/>
      <c r="G19" s="154"/>
      <c r="H19" s="154"/>
      <c r="I19" s="154"/>
      <c r="J19" s="155"/>
      <c r="K19" s="156"/>
      <c r="L19" s="156">
        <v>8259142.3099999996</v>
      </c>
      <c r="M19" s="157">
        <v>10151306.390000001</v>
      </c>
      <c r="N19" s="158">
        <v>11667674.35</v>
      </c>
      <c r="O19" s="159"/>
      <c r="P19" s="157"/>
      <c r="Q19" s="157">
        <v>2795036.94</v>
      </c>
      <c r="R19" s="158">
        <v>13030473.75</v>
      </c>
      <c r="S19" s="159">
        <v>4343491.25</v>
      </c>
      <c r="T19" s="157"/>
      <c r="U19" s="157"/>
      <c r="V19" s="158">
        <v>25720650.5</v>
      </c>
      <c r="W19" s="159">
        <v>38964793.670000002</v>
      </c>
      <c r="X19" s="157">
        <v>14406916</v>
      </c>
      <c r="Y19" s="157">
        <v>20811022.829999998</v>
      </c>
      <c r="Z19" s="157"/>
      <c r="AA19" s="158"/>
      <c r="AB19" s="160"/>
    </row>
    <row r="20" spans="1:28" x14ac:dyDescent="0.25">
      <c r="A20" s="150" t="s">
        <v>42</v>
      </c>
      <c r="B20" s="151" t="s">
        <v>30</v>
      </c>
      <c r="C20" s="152" t="s">
        <v>100</v>
      </c>
      <c r="D20" s="152" t="s">
        <v>100</v>
      </c>
      <c r="E20" s="153">
        <v>0</v>
      </c>
      <c r="F20" s="154"/>
      <c r="G20" s="154"/>
      <c r="H20" s="154"/>
      <c r="I20" s="154"/>
      <c r="J20" s="155"/>
      <c r="K20" s="156"/>
      <c r="L20" s="156"/>
      <c r="M20" s="157"/>
      <c r="N20" s="158"/>
      <c r="O20" s="159"/>
      <c r="P20" s="157"/>
      <c r="Q20" s="157"/>
      <c r="R20" s="158"/>
      <c r="S20" s="159"/>
      <c r="T20" s="157"/>
      <c r="U20" s="157"/>
      <c r="V20" s="158"/>
      <c r="W20" s="159"/>
      <c r="X20" s="157"/>
      <c r="Y20" s="157"/>
      <c r="Z20" s="157"/>
      <c r="AA20" s="158"/>
      <c r="AB20" s="160"/>
    </row>
    <row r="21" spans="1:28" x14ac:dyDescent="0.25">
      <c r="A21" s="136" t="s">
        <v>43</v>
      </c>
      <c r="B21" s="137" t="s">
        <v>116</v>
      </c>
      <c r="C21" s="138" t="s">
        <v>117</v>
      </c>
      <c r="D21" s="138" t="s">
        <v>100</v>
      </c>
      <c r="E21" s="139">
        <v>91090756</v>
      </c>
      <c r="F21" s="140"/>
      <c r="G21" s="141"/>
      <c r="H21" s="142"/>
      <c r="I21" s="143"/>
      <c r="J21" s="144"/>
      <c r="K21" s="145">
        <v>753502.83</v>
      </c>
      <c r="L21" s="145">
        <v>3736486.83</v>
      </c>
      <c r="M21" s="146">
        <v>4133530.22</v>
      </c>
      <c r="N21" s="147">
        <v>2179767.42</v>
      </c>
      <c r="O21" s="148"/>
      <c r="P21" s="146"/>
      <c r="Q21" s="146">
        <v>4253181.43</v>
      </c>
      <c r="R21" s="147">
        <v>10276760.26</v>
      </c>
      <c r="S21" s="148">
        <v>4084553.22</v>
      </c>
      <c r="T21" s="146">
        <v>4145241.12</v>
      </c>
      <c r="U21" s="146">
        <v>14107554.640000001</v>
      </c>
      <c r="V21" s="147">
        <v>7672298.8300000001</v>
      </c>
      <c r="W21" s="148">
        <v>11408531</v>
      </c>
      <c r="X21" s="146">
        <v>6795421.2199999997</v>
      </c>
      <c r="Y21" s="146">
        <v>8639733.5899999999</v>
      </c>
      <c r="Z21" s="146">
        <v>5327882.58</v>
      </c>
      <c r="AA21" s="147">
        <v>3576310.78</v>
      </c>
      <c r="AB21" s="149"/>
    </row>
    <row r="22" spans="1:28" x14ac:dyDescent="0.25">
      <c r="A22" s="150" t="s">
        <v>44</v>
      </c>
      <c r="B22" s="151" t="s">
        <v>30</v>
      </c>
      <c r="C22" s="152" t="s">
        <v>117</v>
      </c>
      <c r="D22" s="152" t="s">
        <v>117</v>
      </c>
      <c r="E22" s="153">
        <v>0</v>
      </c>
      <c r="F22" s="154"/>
      <c r="G22" s="154"/>
      <c r="H22" s="154"/>
      <c r="I22" s="154"/>
      <c r="J22" s="161"/>
      <c r="K22" s="156"/>
      <c r="L22" s="156"/>
      <c r="M22" s="157"/>
      <c r="N22" s="158"/>
      <c r="O22" s="159"/>
      <c r="P22" s="157"/>
      <c r="Q22" s="157"/>
      <c r="R22" s="158"/>
      <c r="S22" s="159"/>
      <c r="T22" s="157"/>
      <c r="U22" s="157"/>
      <c r="V22" s="158"/>
      <c r="W22" s="159"/>
      <c r="X22" s="157"/>
      <c r="Y22" s="157"/>
      <c r="Z22" s="157"/>
      <c r="AA22" s="158"/>
      <c r="AB22" s="160"/>
    </row>
    <row r="23" spans="1:28" x14ac:dyDescent="0.25">
      <c r="A23" s="150" t="s">
        <v>33</v>
      </c>
      <c r="B23" s="151" t="s">
        <v>110</v>
      </c>
      <c r="C23" s="152" t="s">
        <v>117</v>
      </c>
      <c r="D23" s="152" t="s">
        <v>106</v>
      </c>
      <c r="E23" s="153">
        <v>7144953</v>
      </c>
      <c r="F23" s="154"/>
      <c r="G23" s="154"/>
      <c r="H23" s="154"/>
      <c r="I23" s="154"/>
      <c r="J23" s="161"/>
      <c r="K23" s="156">
        <v>76804.5</v>
      </c>
      <c r="L23" s="156">
        <v>3658901.5</v>
      </c>
      <c r="M23" s="157">
        <v>3310965.38</v>
      </c>
      <c r="N23" s="158">
        <v>34078.15</v>
      </c>
      <c r="O23" s="159"/>
      <c r="P23" s="157"/>
      <c r="Q23" s="157">
        <v>28398.46</v>
      </c>
      <c r="R23" s="158"/>
      <c r="S23" s="159">
        <v>7161</v>
      </c>
      <c r="T23" s="157">
        <v>28644</v>
      </c>
      <c r="U23" s="157"/>
      <c r="V23" s="158"/>
      <c r="W23" s="159"/>
      <c r="X23" s="157"/>
      <c r="Y23" s="157"/>
      <c r="Z23" s="157"/>
      <c r="AA23" s="158"/>
      <c r="AB23" s="160"/>
    </row>
    <row r="24" spans="1:28" x14ac:dyDescent="0.25">
      <c r="A24" s="150" t="s">
        <v>35</v>
      </c>
      <c r="B24" s="151" t="s">
        <v>59</v>
      </c>
      <c r="C24" s="152" t="s">
        <v>118</v>
      </c>
      <c r="D24" s="152" t="s">
        <v>106</v>
      </c>
      <c r="E24" s="153">
        <v>7059562</v>
      </c>
      <c r="F24" s="154"/>
      <c r="G24" s="154"/>
      <c r="H24" s="154"/>
      <c r="I24" s="154"/>
      <c r="J24" s="161"/>
      <c r="K24" s="156"/>
      <c r="L24" s="156"/>
      <c r="M24" s="157">
        <v>757910.4</v>
      </c>
      <c r="N24" s="158">
        <v>1515820.8</v>
      </c>
      <c r="O24" s="159"/>
      <c r="P24" s="157"/>
      <c r="Q24" s="157">
        <v>1263184</v>
      </c>
      <c r="R24" s="158">
        <v>1515820.8</v>
      </c>
      <c r="S24" s="159">
        <v>401365.2</v>
      </c>
      <c r="T24" s="157">
        <v>1605460.8</v>
      </c>
      <c r="U24" s="157"/>
      <c r="V24" s="158"/>
      <c r="W24" s="159"/>
      <c r="X24" s="157"/>
      <c r="Y24" s="157"/>
      <c r="Z24" s="157"/>
      <c r="AA24" s="158"/>
      <c r="AB24" s="160"/>
    </row>
    <row r="25" spans="1:28" x14ac:dyDescent="0.25">
      <c r="A25" s="150" t="s">
        <v>36</v>
      </c>
      <c r="B25" s="151" t="s">
        <v>119</v>
      </c>
      <c r="C25" s="152" t="s">
        <v>120</v>
      </c>
      <c r="D25" s="152" t="s">
        <v>121</v>
      </c>
      <c r="E25" s="153">
        <v>14904156</v>
      </c>
      <c r="F25" s="154"/>
      <c r="G25" s="154"/>
      <c r="H25" s="154"/>
      <c r="I25" s="154"/>
      <c r="J25" s="161"/>
      <c r="K25" s="156"/>
      <c r="L25" s="156"/>
      <c r="M25" s="157"/>
      <c r="N25" s="158"/>
      <c r="O25" s="159"/>
      <c r="P25" s="157"/>
      <c r="Q25" s="157">
        <v>2206590.6</v>
      </c>
      <c r="R25" s="158">
        <v>7993000.2000000002</v>
      </c>
      <c r="S25" s="159">
        <v>3208843.83</v>
      </c>
      <c r="T25" s="157">
        <v>433838.13</v>
      </c>
      <c r="U25" s="157">
        <v>469651.25</v>
      </c>
      <c r="V25" s="158">
        <v>444174</v>
      </c>
      <c r="W25" s="159">
        <v>148058</v>
      </c>
      <c r="X25" s="157"/>
      <c r="Y25" s="157"/>
      <c r="Z25" s="157"/>
      <c r="AA25" s="158"/>
      <c r="AB25" s="160"/>
    </row>
    <row r="26" spans="1:28" x14ac:dyDescent="0.25">
      <c r="A26" s="150" t="s">
        <v>37</v>
      </c>
      <c r="B26" s="151" t="s">
        <v>104</v>
      </c>
      <c r="C26" s="152" t="s">
        <v>122</v>
      </c>
      <c r="D26" s="152" t="s">
        <v>123</v>
      </c>
      <c r="E26" s="153">
        <v>3545464</v>
      </c>
      <c r="F26" s="154"/>
      <c r="G26" s="154"/>
      <c r="H26" s="154"/>
      <c r="I26" s="154"/>
      <c r="J26" s="161"/>
      <c r="K26" s="156"/>
      <c r="L26" s="156"/>
      <c r="M26" s="157"/>
      <c r="N26" s="158"/>
      <c r="O26" s="159"/>
      <c r="P26" s="157"/>
      <c r="Q26" s="157"/>
      <c r="R26" s="158"/>
      <c r="S26" s="159">
        <v>402528.75</v>
      </c>
      <c r="T26" s="157">
        <v>2012643.75</v>
      </c>
      <c r="U26" s="157">
        <v>845317.1</v>
      </c>
      <c r="V26" s="158">
        <v>60389.4</v>
      </c>
      <c r="W26" s="159">
        <v>60389.4</v>
      </c>
      <c r="X26" s="157">
        <v>71243.600000000006</v>
      </c>
      <c r="Y26" s="157">
        <v>77460</v>
      </c>
      <c r="Z26" s="157">
        <v>15492</v>
      </c>
      <c r="AA26" s="158"/>
      <c r="AB26" s="160"/>
    </row>
    <row r="27" spans="1:28" x14ac:dyDescent="0.25">
      <c r="A27" s="150" t="s">
        <v>38</v>
      </c>
      <c r="B27" s="151" t="s">
        <v>124</v>
      </c>
      <c r="C27" s="152" t="s">
        <v>125</v>
      </c>
      <c r="D27" s="152" t="s">
        <v>100</v>
      </c>
      <c r="E27" s="153">
        <v>5131022</v>
      </c>
      <c r="F27" s="154"/>
      <c r="G27" s="154"/>
      <c r="H27" s="154"/>
      <c r="I27" s="154"/>
      <c r="J27" s="161"/>
      <c r="K27" s="156"/>
      <c r="L27" s="156"/>
      <c r="M27" s="157"/>
      <c r="N27" s="158"/>
      <c r="O27" s="159"/>
      <c r="P27" s="157"/>
      <c r="Q27" s="157"/>
      <c r="R27" s="158"/>
      <c r="S27" s="159"/>
      <c r="T27" s="157"/>
      <c r="U27" s="157"/>
      <c r="V27" s="158">
        <v>526857.67000000004</v>
      </c>
      <c r="W27" s="159">
        <v>526857.67000000004</v>
      </c>
      <c r="X27" s="157">
        <v>526857.67000000004</v>
      </c>
      <c r="Y27" s="157"/>
      <c r="Z27" s="157"/>
      <c r="AA27" s="158">
        <v>3550449</v>
      </c>
      <c r="AB27" s="160"/>
    </row>
    <row r="28" spans="1:28" x14ac:dyDescent="0.25">
      <c r="A28" s="150" t="s">
        <v>39</v>
      </c>
      <c r="B28" s="151" t="s">
        <v>46</v>
      </c>
      <c r="C28" s="152" t="s">
        <v>117</v>
      </c>
      <c r="D28" s="152" t="s">
        <v>112</v>
      </c>
      <c r="E28" s="153">
        <v>25787175</v>
      </c>
      <c r="F28" s="154"/>
      <c r="G28" s="154"/>
      <c r="H28" s="154"/>
      <c r="I28" s="154"/>
      <c r="J28" s="161"/>
      <c r="K28" s="156">
        <v>676698.33</v>
      </c>
      <c r="L28" s="156">
        <v>77585.33</v>
      </c>
      <c r="M28" s="157">
        <v>64654.44</v>
      </c>
      <c r="N28" s="158">
        <v>77585.33</v>
      </c>
      <c r="O28" s="159"/>
      <c r="P28" s="157"/>
      <c r="Q28" s="157">
        <v>64654.44</v>
      </c>
      <c r="R28" s="158">
        <v>77585.33</v>
      </c>
      <c r="S28" s="159">
        <v>64654.44</v>
      </c>
      <c r="T28" s="157">
        <v>64654.44</v>
      </c>
      <c r="U28" s="157">
        <v>1003655.43</v>
      </c>
      <c r="V28" s="158">
        <v>3325123.47</v>
      </c>
      <c r="W28" s="159">
        <v>5194328.47</v>
      </c>
      <c r="X28" s="157">
        <v>1235172.95</v>
      </c>
      <c r="Y28" s="157">
        <v>8522570.1899999995</v>
      </c>
      <c r="Z28" s="157">
        <v>5312390.58</v>
      </c>
      <c r="AA28" s="158">
        <v>25861.78</v>
      </c>
      <c r="AB28" s="160"/>
    </row>
    <row r="29" spans="1:28" x14ac:dyDescent="0.25">
      <c r="A29" s="150" t="s">
        <v>41</v>
      </c>
      <c r="B29" s="151" t="s">
        <v>58</v>
      </c>
      <c r="C29" s="152" t="s">
        <v>126</v>
      </c>
      <c r="D29" s="152" t="s">
        <v>109</v>
      </c>
      <c r="E29" s="153">
        <v>27518424</v>
      </c>
      <c r="F29" s="154"/>
      <c r="G29" s="154"/>
      <c r="H29" s="154"/>
      <c r="I29" s="154"/>
      <c r="J29" s="161"/>
      <c r="K29" s="156"/>
      <c r="L29" s="156"/>
      <c r="M29" s="157"/>
      <c r="N29" s="158">
        <v>552283.14</v>
      </c>
      <c r="O29" s="159"/>
      <c r="P29" s="157"/>
      <c r="Q29" s="157">
        <v>690353.93</v>
      </c>
      <c r="R29" s="158">
        <v>690353.93</v>
      </c>
      <c r="S29" s="159"/>
      <c r="T29" s="157"/>
      <c r="U29" s="157">
        <v>11788930.859999999</v>
      </c>
      <c r="V29" s="158">
        <v>3315754.29</v>
      </c>
      <c r="W29" s="159">
        <v>5478897.46</v>
      </c>
      <c r="X29" s="157">
        <v>4962147</v>
      </c>
      <c r="Y29" s="157">
        <v>39703.4</v>
      </c>
      <c r="Z29" s="157"/>
      <c r="AA29" s="158"/>
      <c r="AB29" s="160"/>
    </row>
    <row r="30" spans="1:28" x14ac:dyDescent="0.25">
      <c r="A30" s="150" t="s">
        <v>47</v>
      </c>
      <c r="B30" s="151" t="s">
        <v>30</v>
      </c>
      <c r="C30" s="152" t="s">
        <v>100</v>
      </c>
      <c r="D30" s="152" t="s">
        <v>100</v>
      </c>
      <c r="E30" s="153">
        <v>0</v>
      </c>
      <c r="F30" s="154"/>
      <c r="G30" s="154"/>
      <c r="H30" s="154"/>
      <c r="I30" s="154"/>
      <c r="J30" s="161"/>
      <c r="K30" s="156"/>
      <c r="L30" s="156"/>
      <c r="M30" s="157"/>
      <c r="N30" s="158"/>
      <c r="O30" s="159"/>
      <c r="P30" s="157"/>
      <c r="Q30" s="157"/>
      <c r="R30" s="158"/>
      <c r="S30" s="159"/>
      <c r="T30" s="157"/>
      <c r="U30" s="157"/>
      <c r="V30" s="158"/>
      <c r="W30" s="159"/>
      <c r="X30" s="157"/>
      <c r="Y30" s="157"/>
      <c r="Z30" s="157"/>
      <c r="AA30" s="158"/>
      <c r="AB30" s="160"/>
    </row>
    <row r="31" spans="1:28" x14ac:dyDescent="0.25">
      <c r="A31" s="136" t="s">
        <v>48</v>
      </c>
      <c r="B31" s="137" t="s">
        <v>127</v>
      </c>
      <c r="C31" s="138" t="s">
        <v>114</v>
      </c>
      <c r="D31" s="138" t="s">
        <v>100</v>
      </c>
      <c r="E31" s="139">
        <v>134900449</v>
      </c>
      <c r="F31" s="140"/>
      <c r="G31" s="141"/>
      <c r="H31" s="142"/>
      <c r="I31" s="143"/>
      <c r="J31" s="144"/>
      <c r="K31" s="145"/>
      <c r="L31" s="145">
        <v>2576429.7400000002</v>
      </c>
      <c r="M31" s="146">
        <v>3626520.48</v>
      </c>
      <c r="N31" s="147">
        <v>6654891.1900000004</v>
      </c>
      <c r="O31" s="148"/>
      <c r="P31" s="146"/>
      <c r="Q31" s="146">
        <v>5708672.5199999996</v>
      </c>
      <c r="R31" s="147">
        <v>1175941.8400000001</v>
      </c>
      <c r="S31" s="148">
        <v>2980430.88</v>
      </c>
      <c r="T31" s="146">
        <v>6967768.1600000001</v>
      </c>
      <c r="U31" s="146">
        <v>6556854.7300000004</v>
      </c>
      <c r="V31" s="147">
        <v>29413370.57</v>
      </c>
      <c r="W31" s="148">
        <v>16403759.869999999</v>
      </c>
      <c r="X31" s="146">
        <v>8781383.5899999999</v>
      </c>
      <c r="Y31" s="146">
        <v>18196389.649999999</v>
      </c>
      <c r="Z31" s="146">
        <v>22358771.32</v>
      </c>
      <c r="AA31" s="147">
        <v>3499264.48</v>
      </c>
      <c r="AB31" s="149"/>
    </row>
    <row r="32" spans="1:28" x14ac:dyDescent="0.25">
      <c r="A32" s="150" t="s">
        <v>49</v>
      </c>
      <c r="B32" s="151" t="s">
        <v>30</v>
      </c>
      <c r="C32" s="152" t="s">
        <v>114</v>
      </c>
      <c r="D32" s="152" t="s">
        <v>114</v>
      </c>
      <c r="E32" s="153">
        <v>0</v>
      </c>
      <c r="F32" s="154"/>
      <c r="G32" s="154"/>
      <c r="H32" s="154"/>
      <c r="I32" s="154"/>
      <c r="J32" s="161"/>
      <c r="K32" s="162"/>
      <c r="L32" s="156"/>
      <c r="M32" s="157"/>
      <c r="N32" s="158"/>
      <c r="O32" s="159"/>
      <c r="P32" s="157"/>
      <c r="Q32" s="157"/>
      <c r="R32" s="158"/>
      <c r="S32" s="159"/>
      <c r="T32" s="157"/>
      <c r="U32" s="157"/>
      <c r="V32" s="158"/>
      <c r="W32" s="159"/>
      <c r="X32" s="157"/>
      <c r="Y32" s="157"/>
      <c r="Z32" s="157"/>
      <c r="AA32" s="158"/>
      <c r="AB32" s="160"/>
    </row>
    <row r="33" spans="1:28" x14ac:dyDescent="0.25">
      <c r="A33" s="150" t="s">
        <v>33</v>
      </c>
      <c r="B33" s="151" t="s">
        <v>128</v>
      </c>
      <c r="C33" s="152" t="s">
        <v>114</v>
      </c>
      <c r="D33" s="152" t="s">
        <v>111</v>
      </c>
      <c r="E33" s="153">
        <v>10489480</v>
      </c>
      <c r="F33" s="154"/>
      <c r="G33" s="154"/>
      <c r="H33" s="154"/>
      <c r="I33" s="154"/>
      <c r="J33" s="161"/>
      <c r="K33" s="162"/>
      <c r="L33" s="156">
        <v>61443.6</v>
      </c>
      <c r="M33" s="157">
        <v>2190977.73</v>
      </c>
      <c r="N33" s="158">
        <v>6450046</v>
      </c>
      <c r="O33" s="159"/>
      <c r="P33" s="157"/>
      <c r="Q33" s="157">
        <v>1268198.32</v>
      </c>
      <c r="R33" s="158">
        <v>343661.07</v>
      </c>
      <c r="S33" s="159">
        <v>145961.07</v>
      </c>
      <c r="T33" s="157">
        <v>29192.21</v>
      </c>
      <c r="U33" s="157"/>
      <c r="V33" s="158"/>
      <c r="W33" s="159"/>
      <c r="X33" s="157"/>
      <c r="Y33" s="157"/>
      <c r="Z33" s="157"/>
      <c r="AA33" s="158"/>
      <c r="AB33" s="160"/>
    </row>
    <row r="34" spans="1:28" x14ac:dyDescent="0.25">
      <c r="A34" s="150" t="s">
        <v>35</v>
      </c>
      <c r="B34" s="151" t="s">
        <v>129</v>
      </c>
      <c r="C34" s="152" t="s">
        <v>108</v>
      </c>
      <c r="D34" s="152" t="s">
        <v>130</v>
      </c>
      <c r="E34" s="153">
        <v>4393923</v>
      </c>
      <c r="F34" s="154"/>
      <c r="G34" s="154"/>
      <c r="H34" s="154"/>
      <c r="I34" s="154"/>
      <c r="J34" s="161"/>
      <c r="K34" s="162"/>
      <c r="L34" s="156"/>
      <c r="M34" s="157"/>
      <c r="N34" s="158"/>
      <c r="O34" s="159"/>
      <c r="P34" s="157"/>
      <c r="Q34" s="157">
        <v>4393923</v>
      </c>
      <c r="R34" s="158"/>
      <c r="S34" s="159"/>
      <c r="T34" s="157"/>
      <c r="U34" s="157"/>
      <c r="V34" s="158"/>
      <c r="W34" s="159"/>
      <c r="X34" s="157"/>
      <c r="Y34" s="157"/>
      <c r="Z34" s="157"/>
      <c r="AA34" s="158"/>
      <c r="AB34" s="160"/>
    </row>
    <row r="35" spans="1:28" x14ac:dyDescent="0.25">
      <c r="A35" s="150" t="s">
        <v>36</v>
      </c>
      <c r="B35" s="151" t="s">
        <v>34</v>
      </c>
      <c r="C35" s="152" t="s">
        <v>131</v>
      </c>
      <c r="D35" s="152" t="s">
        <v>132</v>
      </c>
      <c r="E35" s="153">
        <v>40258446</v>
      </c>
      <c r="F35" s="154"/>
      <c r="G35" s="154"/>
      <c r="H35" s="154"/>
      <c r="I35" s="154"/>
      <c r="J35" s="161"/>
      <c r="K35" s="162"/>
      <c r="L35" s="156"/>
      <c r="M35" s="157"/>
      <c r="N35" s="158"/>
      <c r="O35" s="159"/>
      <c r="P35" s="157"/>
      <c r="Q35" s="157"/>
      <c r="R35" s="158"/>
      <c r="S35" s="159">
        <v>2011499.28</v>
      </c>
      <c r="T35" s="157">
        <v>6115605.4199999999</v>
      </c>
      <c r="U35" s="157">
        <v>6500993.29</v>
      </c>
      <c r="V35" s="158">
        <v>10984434.859999999</v>
      </c>
      <c r="W35" s="159">
        <v>10984434.859999999</v>
      </c>
      <c r="X35" s="157">
        <v>3661478.29</v>
      </c>
      <c r="Y35" s="157"/>
      <c r="Z35" s="157"/>
      <c r="AA35" s="158"/>
      <c r="AB35" s="160"/>
    </row>
    <row r="36" spans="1:28" x14ac:dyDescent="0.25">
      <c r="A36" s="150" t="s">
        <v>37</v>
      </c>
      <c r="B36" s="151" t="s">
        <v>133</v>
      </c>
      <c r="C36" s="152" t="s">
        <v>114</v>
      </c>
      <c r="D36" s="152" t="s">
        <v>134</v>
      </c>
      <c r="E36" s="153">
        <v>4955464</v>
      </c>
      <c r="F36" s="154"/>
      <c r="G36" s="154"/>
      <c r="H36" s="154"/>
      <c r="I36" s="154"/>
      <c r="J36" s="161"/>
      <c r="K36" s="162"/>
      <c r="L36" s="156">
        <v>893902.5</v>
      </c>
      <c r="M36" s="157">
        <v>744918.75</v>
      </c>
      <c r="N36" s="158">
        <v>148983.75</v>
      </c>
      <c r="O36" s="159"/>
      <c r="P36" s="157"/>
      <c r="Q36" s="157"/>
      <c r="R36" s="158"/>
      <c r="S36" s="159"/>
      <c r="T36" s="157"/>
      <c r="U36" s="157"/>
      <c r="V36" s="158">
        <v>147581.12</v>
      </c>
      <c r="W36" s="159">
        <v>1472556.62</v>
      </c>
      <c r="X36" s="157">
        <v>1481931.66</v>
      </c>
      <c r="Y36" s="157">
        <v>65589.600000000006</v>
      </c>
      <c r="Z36" s="157"/>
      <c r="AA36" s="158"/>
      <c r="AB36" s="160"/>
    </row>
    <row r="37" spans="1:28" x14ac:dyDescent="0.25">
      <c r="A37" s="150"/>
      <c r="B37" s="151" t="s">
        <v>60</v>
      </c>
      <c r="C37" s="152" t="s">
        <v>125</v>
      </c>
      <c r="D37" s="152" t="s">
        <v>135</v>
      </c>
      <c r="E37" s="153">
        <v>4442403</v>
      </c>
      <c r="F37" s="154"/>
      <c r="G37" s="154"/>
      <c r="H37" s="154"/>
      <c r="I37" s="154"/>
      <c r="J37" s="161"/>
      <c r="K37" s="162"/>
      <c r="L37" s="156"/>
      <c r="M37" s="157"/>
      <c r="N37" s="158"/>
      <c r="O37" s="159"/>
      <c r="P37" s="157"/>
      <c r="Q37" s="157"/>
      <c r="R37" s="158"/>
      <c r="S37" s="159"/>
      <c r="T37" s="157"/>
      <c r="U37" s="157"/>
      <c r="V37" s="158">
        <v>210743.1</v>
      </c>
      <c r="W37" s="159">
        <v>210743.1</v>
      </c>
      <c r="X37" s="157">
        <v>210743.1</v>
      </c>
      <c r="Y37" s="157">
        <v>70247.7</v>
      </c>
      <c r="Z37" s="157">
        <v>3739926</v>
      </c>
      <c r="AA37" s="158"/>
      <c r="AB37" s="160"/>
    </row>
    <row r="38" spans="1:28" x14ac:dyDescent="0.25">
      <c r="A38" s="150" t="s">
        <v>39</v>
      </c>
      <c r="B38" s="151" t="s">
        <v>136</v>
      </c>
      <c r="C38" s="152" t="s">
        <v>114</v>
      </c>
      <c r="D38" s="152" t="s">
        <v>100</v>
      </c>
      <c r="E38" s="153">
        <v>27503675</v>
      </c>
      <c r="F38" s="154"/>
      <c r="G38" s="154"/>
      <c r="H38" s="154"/>
      <c r="I38" s="154"/>
      <c r="J38" s="161"/>
      <c r="K38" s="162"/>
      <c r="L38" s="156">
        <v>654974.43999999994</v>
      </c>
      <c r="M38" s="157">
        <v>46551.199999999997</v>
      </c>
      <c r="N38" s="158">
        <v>55861.440000000002</v>
      </c>
      <c r="O38" s="159"/>
      <c r="P38" s="157"/>
      <c r="Q38" s="157">
        <v>46551.199999999997</v>
      </c>
      <c r="R38" s="158">
        <v>55861.440000000002</v>
      </c>
      <c r="S38" s="159">
        <v>46551.199999999997</v>
      </c>
      <c r="T38" s="157">
        <v>46551.199999999997</v>
      </c>
      <c r="U38" s="157">
        <v>55861.440000000002</v>
      </c>
      <c r="V38" s="158">
        <v>512719.84</v>
      </c>
      <c r="W38" s="159">
        <v>1426436.64</v>
      </c>
      <c r="X38" s="157">
        <v>1426436.64</v>
      </c>
      <c r="Y38" s="157">
        <v>4460551.4000000004</v>
      </c>
      <c r="Z38" s="157">
        <v>15169502.439999999</v>
      </c>
      <c r="AA38" s="158">
        <v>3499264.48</v>
      </c>
      <c r="AB38" s="160"/>
    </row>
    <row r="39" spans="1:28" x14ac:dyDescent="0.25">
      <c r="A39" s="150" t="s">
        <v>41</v>
      </c>
      <c r="B39" s="151" t="s">
        <v>57</v>
      </c>
      <c r="C39" s="152" t="s">
        <v>137</v>
      </c>
      <c r="D39" s="152" t="s">
        <v>138</v>
      </c>
      <c r="E39" s="153">
        <v>42857058</v>
      </c>
      <c r="F39" s="154"/>
      <c r="G39" s="154"/>
      <c r="H39" s="154"/>
      <c r="I39" s="154"/>
      <c r="J39" s="161"/>
      <c r="K39" s="162"/>
      <c r="L39" s="156">
        <v>966109.2</v>
      </c>
      <c r="M39" s="157">
        <v>644072.80000000005</v>
      </c>
      <c r="N39" s="158"/>
      <c r="O39" s="159"/>
      <c r="P39" s="157"/>
      <c r="Q39" s="157"/>
      <c r="R39" s="158">
        <v>776419.33</v>
      </c>
      <c r="S39" s="159">
        <v>776419.33</v>
      </c>
      <c r="T39" s="157">
        <v>776419.33</v>
      </c>
      <c r="U39" s="157"/>
      <c r="V39" s="158">
        <v>17557891.649999999</v>
      </c>
      <c r="W39" s="159">
        <v>2309588.65</v>
      </c>
      <c r="X39" s="157">
        <v>2000793.9</v>
      </c>
      <c r="Y39" s="157">
        <v>13600000.949999999</v>
      </c>
      <c r="Z39" s="157">
        <v>3449342.88</v>
      </c>
      <c r="AA39" s="158"/>
      <c r="AB39" s="160"/>
    </row>
    <row r="40" spans="1:28" x14ac:dyDescent="0.25">
      <c r="A40" s="150" t="s">
        <v>50</v>
      </c>
      <c r="B40" s="151" t="s">
        <v>30</v>
      </c>
      <c r="C40" s="152" t="s">
        <v>100</v>
      </c>
      <c r="D40" s="152" t="s">
        <v>100</v>
      </c>
      <c r="E40" s="153">
        <v>0</v>
      </c>
      <c r="F40" s="163"/>
      <c r="G40" s="164"/>
      <c r="H40" s="165"/>
      <c r="I40" s="166"/>
      <c r="J40" s="167"/>
      <c r="K40" s="168"/>
      <c r="L40" s="169"/>
      <c r="M40" s="170"/>
      <c r="N40" s="171"/>
      <c r="O40" s="172"/>
      <c r="P40" s="170"/>
      <c r="Q40" s="170"/>
      <c r="R40" s="171"/>
      <c r="S40" s="172"/>
      <c r="T40" s="170"/>
      <c r="U40" s="170"/>
      <c r="V40" s="171"/>
      <c r="W40" s="172"/>
      <c r="X40" s="170"/>
      <c r="Y40" s="170"/>
      <c r="Z40" s="170"/>
      <c r="AA40" s="171"/>
      <c r="AB40" s="173"/>
    </row>
    <row r="41" spans="1:28" x14ac:dyDescent="0.25">
      <c r="A41" s="136" t="s">
        <v>51</v>
      </c>
      <c r="B41" s="137" t="s">
        <v>61</v>
      </c>
      <c r="C41" s="138" t="s">
        <v>139</v>
      </c>
      <c r="D41" s="138" t="s">
        <v>100</v>
      </c>
      <c r="E41" s="139">
        <v>30417566</v>
      </c>
      <c r="F41" s="140"/>
      <c r="G41" s="141"/>
      <c r="H41" s="142"/>
      <c r="I41" s="143"/>
      <c r="J41" s="144"/>
      <c r="K41" s="145"/>
      <c r="L41" s="145"/>
      <c r="M41" s="146"/>
      <c r="N41" s="147"/>
      <c r="O41" s="148"/>
      <c r="P41" s="146"/>
      <c r="Q41" s="146"/>
      <c r="R41" s="147"/>
      <c r="S41" s="148">
        <v>1091501</v>
      </c>
      <c r="T41" s="146">
        <v>787165.79</v>
      </c>
      <c r="U41" s="146">
        <v>2438898.9500000002</v>
      </c>
      <c r="V41" s="147">
        <v>4905456.37</v>
      </c>
      <c r="W41" s="148">
        <v>4158828.25</v>
      </c>
      <c r="X41" s="146">
        <v>6477013.7999999998</v>
      </c>
      <c r="Y41" s="146">
        <v>3242810.61</v>
      </c>
      <c r="Z41" s="146">
        <v>5092217.2300000004</v>
      </c>
      <c r="AA41" s="147">
        <v>2223673.9900000002</v>
      </c>
      <c r="AB41" s="149"/>
    </row>
    <row r="42" spans="1:28" x14ac:dyDescent="0.25">
      <c r="A42" s="150" t="s">
        <v>52</v>
      </c>
      <c r="B42" s="151" t="s">
        <v>30</v>
      </c>
      <c r="C42" s="152" t="s">
        <v>139</v>
      </c>
      <c r="D42" s="152" t="s">
        <v>139</v>
      </c>
      <c r="E42" s="153">
        <v>0</v>
      </c>
      <c r="F42" s="154"/>
      <c r="G42" s="154"/>
      <c r="H42" s="154"/>
      <c r="I42" s="154"/>
      <c r="J42" s="161"/>
      <c r="K42" s="162"/>
      <c r="L42" s="162"/>
      <c r="M42" s="174"/>
      <c r="N42" s="175"/>
      <c r="O42" s="176"/>
      <c r="P42" s="174"/>
      <c r="Q42" s="174"/>
      <c r="R42" s="175"/>
      <c r="S42" s="159"/>
      <c r="T42" s="157"/>
      <c r="U42" s="157"/>
      <c r="V42" s="158"/>
      <c r="W42" s="159"/>
      <c r="X42" s="157"/>
      <c r="Y42" s="157"/>
      <c r="Z42" s="157"/>
      <c r="AA42" s="158"/>
      <c r="AB42" s="160"/>
    </row>
    <row r="43" spans="1:28" x14ac:dyDescent="0.25">
      <c r="A43" s="150" t="s">
        <v>33</v>
      </c>
      <c r="B43" s="151" t="s">
        <v>140</v>
      </c>
      <c r="C43" s="152" t="s">
        <v>141</v>
      </c>
      <c r="D43" s="152" t="s">
        <v>125</v>
      </c>
      <c r="E43" s="153">
        <v>513871</v>
      </c>
      <c r="F43" s="154"/>
      <c r="G43" s="154"/>
      <c r="H43" s="154"/>
      <c r="I43" s="154"/>
      <c r="J43" s="161"/>
      <c r="K43" s="162"/>
      <c r="L43" s="162"/>
      <c r="M43" s="174"/>
      <c r="N43" s="175"/>
      <c r="O43" s="176"/>
      <c r="P43" s="174"/>
      <c r="Q43" s="174"/>
      <c r="R43" s="175"/>
      <c r="S43" s="159">
        <v>492388</v>
      </c>
      <c r="T43" s="157">
        <v>8951.25</v>
      </c>
      <c r="U43" s="157">
        <v>10741.5</v>
      </c>
      <c r="V43" s="158">
        <v>1790.25</v>
      </c>
      <c r="W43" s="159"/>
      <c r="X43" s="157"/>
      <c r="Y43" s="157"/>
      <c r="Z43" s="157"/>
      <c r="AA43" s="158"/>
      <c r="AB43" s="160"/>
    </row>
    <row r="44" spans="1:28" x14ac:dyDescent="0.25">
      <c r="A44" s="150" t="s">
        <v>35</v>
      </c>
      <c r="B44" s="151" t="s">
        <v>142</v>
      </c>
      <c r="C44" s="152" t="s">
        <v>106</v>
      </c>
      <c r="D44" s="152" t="s">
        <v>143</v>
      </c>
      <c r="E44" s="153">
        <v>3485624</v>
      </c>
      <c r="F44" s="154"/>
      <c r="G44" s="154"/>
      <c r="H44" s="154"/>
      <c r="I44" s="154"/>
      <c r="J44" s="161"/>
      <c r="K44" s="162"/>
      <c r="L44" s="162"/>
      <c r="M44" s="174"/>
      <c r="N44" s="175"/>
      <c r="O44" s="176"/>
      <c r="P44" s="174"/>
      <c r="Q44" s="174"/>
      <c r="R44" s="175"/>
      <c r="S44" s="159"/>
      <c r="T44" s="157">
        <v>580937.32999999996</v>
      </c>
      <c r="U44" s="157">
        <v>1742812</v>
      </c>
      <c r="V44" s="158">
        <v>1161874.67</v>
      </c>
      <c r="W44" s="159"/>
      <c r="X44" s="157"/>
      <c r="Y44" s="157"/>
      <c r="Z44" s="157"/>
      <c r="AA44" s="158"/>
      <c r="AB44" s="160"/>
    </row>
    <row r="45" spans="1:28" x14ac:dyDescent="0.25">
      <c r="A45" s="150" t="s">
        <v>36</v>
      </c>
      <c r="B45" s="151" t="s">
        <v>144</v>
      </c>
      <c r="C45" s="152" t="s">
        <v>145</v>
      </c>
      <c r="D45" s="152" t="s">
        <v>146</v>
      </c>
      <c r="E45" s="153">
        <v>1852642</v>
      </c>
      <c r="F45" s="154"/>
      <c r="G45" s="154"/>
      <c r="H45" s="154"/>
      <c r="I45" s="154"/>
      <c r="J45" s="161"/>
      <c r="K45" s="162"/>
      <c r="L45" s="162"/>
      <c r="M45" s="174"/>
      <c r="N45" s="175"/>
      <c r="O45" s="176"/>
      <c r="P45" s="174"/>
      <c r="Q45" s="174"/>
      <c r="R45" s="175"/>
      <c r="S45" s="159"/>
      <c r="T45" s="157"/>
      <c r="U45" s="157">
        <v>250396.79999999999</v>
      </c>
      <c r="V45" s="158">
        <v>1111585.2</v>
      </c>
      <c r="W45" s="159">
        <v>490660</v>
      </c>
      <c r="X45" s="157"/>
      <c r="Y45" s="157"/>
      <c r="Z45" s="157"/>
      <c r="AA45" s="158"/>
      <c r="AB45" s="160"/>
    </row>
    <row r="46" spans="1:28" x14ac:dyDescent="0.25">
      <c r="A46" s="150" t="s">
        <v>37</v>
      </c>
      <c r="B46" s="151" t="s">
        <v>60</v>
      </c>
      <c r="C46" s="152" t="s">
        <v>125</v>
      </c>
      <c r="D46" s="152" t="s">
        <v>135</v>
      </c>
      <c r="E46" s="153">
        <v>9506870</v>
      </c>
      <c r="F46" s="154"/>
      <c r="G46" s="154"/>
      <c r="H46" s="154"/>
      <c r="I46" s="154"/>
      <c r="J46" s="161"/>
      <c r="K46" s="162"/>
      <c r="L46" s="162"/>
      <c r="M46" s="174"/>
      <c r="N46" s="175"/>
      <c r="O46" s="176"/>
      <c r="P46" s="174"/>
      <c r="Q46" s="174"/>
      <c r="R46" s="175"/>
      <c r="S46" s="159"/>
      <c r="T46" s="157"/>
      <c r="U46" s="157"/>
      <c r="V46" s="158">
        <v>2327401.6</v>
      </c>
      <c r="W46" s="159">
        <v>3276177.2</v>
      </c>
      <c r="X46" s="157">
        <v>3276177.2</v>
      </c>
      <c r="Y46" s="157">
        <v>391946.25</v>
      </c>
      <c r="Z46" s="157">
        <v>235167.75</v>
      </c>
      <c r="AA46" s="158"/>
      <c r="AB46" s="160"/>
    </row>
    <row r="47" spans="1:28" x14ac:dyDescent="0.25">
      <c r="A47" s="150" t="s">
        <v>38</v>
      </c>
      <c r="B47" s="151" t="s">
        <v>147</v>
      </c>
      <c r="C47" s="152" t="s">
        <v>148</v>
      </c>
      <c r="D47" s="152" t="s">
        <v>138</v>
      </c>
      <c r="E47" s="153">
        <v>1869972</v>
      </c>
      <c r="F47" s="154"/>
      <c r="G47" s="154"/>
      <c r="H47" s="154"/>
      <c r="I47" s="154"/>
      <c r="J47" s="161"/>
      <c r="K47" s="162"/>
      <c r="L47" s="162"/>
      <c r="M47" s="174"/>
      <c r="N47" s="175"/>
      <c r="O47" s="176"/>
      <c r="P47" s="174"/>
      <c r="Q47" s="174"/>
      <c r="R47" s="175"/>
      <c r="S47" s="159"/>
      <c r="T47" s="157"/>
      <c r="U47" s="157"/>
      <c r="V47" s="158"/>
      <c r="W47" s="177"/>
      <c r="X47" s="178"/>
      <c r="Y47" s="178"/>
      <c r="Z47" s="178">
        <v>1869972</v>
      </c>
      <c r="AA47" s="158"/>
      <c r="AB47" s="160"/>
    </row>
    <row r="48" spans="1:28" x14ac:dyDescent="0.25">
      <c r="A48" s="150" t="s">
        <v>39</v>
      </c>
      <c r="B48" s="151" t="s">
        <v>149</v>
      </c>
      <c r="C48" s="152" t="s">
        <v>141</v>
      </c>
      <c r="D48" s="152" t="s">
        <v>100</v>
      </c>
      <c r="E48" s="153">
        <v>2753122</v>
      </c>
      <c r="F48" s="154"/>
      <c r="G48" s="154"/>
      <c r="H48" s="154"/>
      <c r="I48" s="154"/>
      <c r="J48" s="161"/>
      <c r="K48" s="162"/>
      <c r="L48" s="162"/>
      <c r="M48" s="174"/>
      <c r="N48" s="175"/>
      <c r="O48" s="176"/>
      <c r="P48" s="174"/>
      <c r="Q48" s="174"/>
      <c r="R48" s="175"/>
      <c r="S48" s="159">
        <v>599113</v>
      </c>
      <c r="T48" s="157">
        <v>81193.95</v>
      </c>
      <c r="U48" s="157">
        <v>97432.74</v>
      </c>
      <c r="V48" s="158">
        <v>97432.74</v>
      </c>
      <c r="W48" s="177">
        <v>97432.74</v>
      </c>
      <c r="X48" s="178">
        <v>97432.74</v>
      </c>
      <c r="Y48" s="178">
        <v>81193.95</v>
      </c>
      <c r="Z48" s="178">
        <v>1048252.74</v>
      </c>
      <c r="AA48" s="158">
        <v>553637.37</v>
      </c>
      <c r="AB48" s="160"/>
    </row>
    <row r="49" spans="1:798" x14ac:dyDescent="0.25">
      <c r="A49" s="150" t="s">
        <v>41</v>
      </c>
      <c r="B49" s="151" t="s">
        <v>110</v>
      </c>
      <c r="C49" s="152" t="s">
        <v>111</v>
      </c>
      <c r="D49" s="152" t="s">
        <v>100</v>
      </c>
      <c r="E49" s="153">
        <v>10435465</v>
      </c>
      <c r="F49" s="154"/>
      <c r="G49" s="154"/>
      <c r="H49" s="154"/>
      <c r="I49" s="154"/>
      <c r="J49" s="161"/>
      <c r="K49" s="162"/>
      <c r="L49" s="162"/>
      <c r="M49" s="174"/>
      <c r="N49" s="175"/>
      <c r="O49" s="176"/>
      <c r="P49" s="174"/>
      <c r="Q49" s="174"/>
      <c r="R49" s="175"/>
      <c r="S49" s="159"/>
      <c r="T49" s="157">
        <v>116083.26</v>
      </c>
      <c r="U49" s="157">
        <v>337515.91</v>
      </c>
      <c r="V49" s="158">
        <v>205371.91</v>
      </c>
      <c r="W49" s="177">
        <v>294558.31</v>
      </c>
      <c r="X49" s="178">
        <v>3103403.86</v>
      </c>
      <c r="Y49" s="178">
        <v>2769670.41</v>
      </c>
      <c r="Z49" s="178">
        <v>1938824.74</v>
      </c>
      <c r="AA49" s="158">
        <v>1670036.62</v>
      </c>
      <c r="AB49" s="160"/>
    </row>
    <row r="50" spans="1:798" ht="15.75" thickBot="1" x14ac:dyDescent="0.3">
      <c r="A50" s="179" t="s">
        <v>53</v>
      </c>
      <c r="B50" s="180" t="s">
        <v>30</v>
      </c>
      <c r="C50" s="181" t="s">
        <v>100</v>
      </c>
      <c r="D50" s="181" t="s">
        <v>100</v>
      </c>
      <c r="E50" s="153">
        <v>0</v>
      </c>
      <c r="F50" s="154"/>
      <c r="G50" s="154"/>
      <c r="H50" s="154"/>
      <c r="I50" s="154"/>
      <c r="J50" s="182"/>
      <c r="K50" s="183"/>
      <c r="L50" s="183"/>
      <c r="M50" s="184"/>
      <c r="N50" s="185"/>
      <c r="O50" s="186"/>
      <c r="P50" s="184"/>
      <c r="Q50" s="184"/>
      <c r="R50" s="185"/>
      <c r="S50" s="187"/>
      <c r="T50" s="188"/>
      <c r="U50" s="188"/>
      <c r="V50" s="189"/>
      <c r="W50" s="190"/>
      <c r="X50" s="191"/>
      <c r="Y50" s="191"/>
      <c r="Z50" s="191"/>
      <c r="AA50" s="189"/>
      <c r="AB50" s="192"/>
    </row>
    <row r="51" spans="1:798" ht="15.75" thickBot="1" x14ac:dyDescent="0.3">
      <c r="A51" s="193"/>
      <c r="B51" s="194"/>
      <c r="C51" s="193"/>
      <c r="D51" s="193"/>
      <c r="E51" s="193"/>
      <c r="F51" s="195"/>
      <c r="G51" s="195"/>
      <c r="H51" s="195"/>
      <c r="I51" s="195"/>
      <c r="J51" s="195"/>
      <c r="K51" s="195"/>
      <c r="L51" s="195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  <c r="AB51" s="196"/>
    </row>
    <row r="52" spans="1:798" x14ac:dyDescent="0.25">
      <c r="A52" s="302" t="s">
        <v>62</v>
      </c>
      <c r="B52" s="303"/>
      <c r="C52" s="303"/>
      <c r="D52" s="303"/>
      <c r="E52" s="197">
        <f>SUM(J52:AA52)</f>
        <v>549528851</v>
      </c>
      <c r="F52" s="198"/>
      <c r="G52" s="198"/>
      <c r="H52" s="198"/>
      <c r="I52" s="198"/>
      <c r="J52" s="199">
        <f>J10</f>
        <v>873142.95</v>
      </c>
      <c r="K52" s="199">
        <f t="shared" ref="K52:AA52" si="6">K10</f>
        <v>11032986.380000001</v>
      </c>
      <c r="L52" s="199">
        <f t="shared" si="6"/>
        <v>32613570.600000001</v>
      </c>
      <c r="M52" s="199">
        <f t="shared" si="6"/>
        <v>31865531.550000001</v>
      </c>
      <c r="N52" s="199">
        <f t="shared" si="6"/>
        <v>31355144.170000002</v>
      </c>
      <c r="O52" s="199">
        <f t="shared" si="6"/>
        <v>0</v>
      </c>
      <c r="P52" s="199">
        <f t="shared" si="6"/>
        <v>0</v>
      </c>
      <c r="Q52" s="199">
        <f t="shared" si="6"/>
        <v>23822197.52</v>
      </c>
      <c r="R52" s="199">
        <f t="shared" si="6"/>
        <v>32204538.899999999</v>
      </c>
      <c r="S52" s="199">
        <f t="shared" si="6"/>
        <v>18690896.73</v>
      </c>
      <c r="T52" s="199">
        <f t="shared" si="6"/>
        <v>15601246.449999999</v>
      </c>
      <c r="U52" s="199">
        <f t="shared" si="6"/>
        <v>27086862.68</v>
      </c>
      <c r="V52" s="200">
        <f t="shared" si="6"/>
        <v>79338271.349999994</v>
      </c>
      <c r="W52" s="200">
        <f t="shared" si="6"/>
        <v>84665836.269999996</v>
      </c>
      <c r="X52" s="200">
        <f t="shared" si="6"/>
        <v>38193608.490000002</v>
      </c>
      <c r="Y52" s="200">
        <f t="shared" si="6"/>
        <v>64295666.420000002</v>
      </c>
      <c r="Z52" s="200">
        <f t="shared" si="6"/>
        <v>47445705.079999998</v>
      </c>
      <c r="AA52" s="200">
        <f t="shared" si="6"/>
        <v>10443645.460000001</v>
      </c>
      <c r="AB52" s="201"/>
    </row>
    <row r="53" spans="1:798" x14ac:dyDescent="0.25">
      <c r="A53" s="294" t="s">
        <v>63</v>
      </c>
      <c r="B53" s="295"/>
      <c r="C53" s="295"/>
      <c r="D53" s="295"/>
      <c r="E53" s="202">
        <f>E52*0.3233</f>
        <v>177662677.52829999</v>
      </c>
      <c r="F53" s="116"/>
      <c r="G53" s="116"/>
      <c r="H53" s="116"/>
      <c r="I53" s="116"/>
      <c r="J53" s="203">
        <f>J52*0.3233</f>
        <v>282287.11573499994</v>
      </c>
      <c r="K53" s="203">
        <f t="shared" ref="K53:AA53" si="7">K52*0.3233</f>
        <v>3566964.4966540001</v>
      </c>
      <c r="L53" s="203">
        <f t="shared" si="7"/>
        <v>10543967.374979999</v>
      </c>
      <c r="M53" s="203">
        <f t="shared" si="7"/>
        <v>10302126.350114999</v>
      </c>
      <c r="N53" s="203">
        <f t="shared" si="7"/>
        <v>10137118.110160999</v>
      </c>
      <c r="O53" s="203">
        <f t="shared" si="7"/>
        <v>0</v>
      </c>
      <c r="P53" s="203">
        <f t="shared" si="7"/>
        <v>0</v>
      </c>
      <c r="Q53" s="203">
        <f t="shared" si="7"/>
        <v>7701716.4582159994</v>
      </c>
      <c r="R53" s="203">
        <f t="shared" si="7"/>
        <v>10411727.426369999</v>
      </c>
      <c r="S53" s="203">
        <f t="shared" si="7"/>
        <v>6042766.9128089994</v>
      </c>
      <c r="T53" s="203">
        <f t="shared" si="7"/>
        <v>5043882.9772849996</v>
      </c>
      <c r="U53" s="203">
        <f t="shared" si="7"/>
        <v>8757182.7044439986</v>
      </c>
      <c r="V53" s="204">
        <f t="shared" si="7"/>
        <v>25650063.127454996</v>
      </c>
      <c r="W53" s="204">
        <f t="shared" si="7"/>
        <v>27372464.866090998</v>
      </c>
      <c r="X53" s="204">
        <f t="shared" si="7"/>
        <v>12347993.624816999</v>
      </c>
      <c r="Y53" s="204">
        <f t="shared" si="7"/>
        <v>20786788.953585997</v>
      </c>
      <c r="Z53" s="204">
        <f t="shared" si="7"/>
        <v>15339196.452363998</v>
      </c>
      <c r="AA53" s="204">
        <f t="shared" si="7"/>
        <v>3376430.5772179998</v>
      </c>
      <c r="AB53" s="205"/>
    </row>
    <row r="54" spans="1:798" x14ac:dyDescent="0.25">
      <c r="A54" s="294" t="s">
        <v>64</v>
      </c>
      <c r="B54" s="295"/>
      <c r="C54" s="295"/>
      <c r="D54" s="295"/>
      <c r="E54" s="202">
        <f>E52+E53</f>
        <v>727191528.52830005</v>
      </c>
      <c r="F54" s="116"/>
      <c r="G54" s="116"/>
      <c r="H54" s="116"/>
      <c r="I54" s="116"/>
      <c r="J54" s="206">
        <f>SUM(J52:J53)</f>
        <v>1155430.065735</v>
      </c>
      <c r="K54" s="206">
        <f t="shared" ref="K54:AA54" si="8">SUM(K52:K53)</f>
        <v>14599950.876654001</v>
      </c>
      <c r="L54" s="206">
        <f t="shared" si="8"/>
        <v>43157537.974979997</v>
      </c>
      <c r="M54" s="206">
        <f t="shared" si="8"/>
        <v>42167657.900114998</v>
      </c>
      <c r="N54" s="206">
        <f t="shared" si="8"/>
        <v>41492262.280161001</v>
      </c>
      <c r="O54" s="206">
        <f t="shared" si="8"/>
        <v>0</v>
      </c>
      <c r="P54" s="206">
        <f t="shared" si="8"/>
        <v>0</v>
      </c>
      <c r="Q54" s="206">
        <f t="shared" si="8"/>
        <v>31523913.978216</v>
      </c>
      <c r="R54" s="206">
        <f t="shared" si="8"/>
        <v>42616266.326370001</v>
      </c>
      <c r="S54" s="206">
        <f t="shared" si="8"/>
        <v>24733663.642809</v>
      </c>
      <c r="T54" s="206">
        <f t="shared" si="8"/>
        <v>20645129.427285001</v>
      </c>
      <c r="U54" s="206">
        <f t="shared" si="8"/>
        <v>35844045.384443998</v>
      </c>
      <c r="V54" s="207">
        <f t="shared" si="8"/>
        <v>104988334.47745499</v>
      </c>
      <c r="W54" s="207">
        <f t="shared" si="8"/>
        <v>112038301.13609099</v>
      </c>
      <c r="X54" s="207">
        <f t="shared" si="8"/>
        <v>50541602.114817001</v>
      </c>
      <c r="Y54" s="207">
        <f t="shared" si="8"/>
        <v>85082455.373585999</v>
      </c>
      <c r="Z54" s="207">
        <f t="shared" si="8"/>
        <v>62784901.532363996</v>
      </c>
      <c r="AA54" s="207">
        <f t="shared" si="8"/>
        <v>13820076.037218001</v>
      </c>
      <c r="AB54" s="205"/>
    </row>
    <row r="55" spans="1:798" x14ac:dyDescent="0.25">
      <c r="A55" s="294" t="s">
        <v>150</v>
      </c>
      <c r="B55" s="295"/>
      <c r="C55" s="295"/>
      <c r="D55" s="295"/>
      <c r="E55" s="208">
        <f>SUM(J55:Y55)</f>
        <v>0.89465639441012723</v>
      </c>
      <c r="F55" s="116"/>
      <c r="G55" s="116"/>
      <c r="H55" s="116"/>
      <c r="I55" s="116"/>
      <c r="J55" s="209">
        <f>J54/$E$54</f>
        <v>1.588893737628345E-3</v>
      </c>
      <c r="K55" s="209">
        <f t="shared" ref="K55:AA55" si="9">K54/$E$54</f>
        <v>2.0077174037219023E-2</v>
      </c>
      <c r="L55" s="209">
        <f t="shared" si="9"/>
        <v>5.9348240844228205E-2</v>
      </c>
      <c r="M55" s="209">
        <f t="shared" si="9"/>
        <v>5.7987003761518607E-2</v>
      </c>
      <c r="N55" s="209">
        <f t="shared" si="9"/>
        <v>5.7058231088216331E-2</v>
      </c>
      <c r="O55" s="209">
        <f t="shared" si="9"/>
        <v>0</v>
      </c>
      <c r="P55" s="209">
        <f t="shared" si="9"/>
        <v>0</v>
      </c>
      <c r="Q55" s="209">
        <f t="shared" si="9"/>
        <v>4.3350221697459154E-2</v>
      </c>
      <c r="R55" s="209">
        <f t="shared" si="9"/>
        <v>5.8603909224049094E-2</v>
      </c>
      <c r="S55" s="209">
        <f t="shared" si="9"/>
        <v>3.4012584955252875E-2</v>
      </c>
      <c r="T55" s="209">
        <f t="shared" si="9"/>
        <v>2.839022268186607E-2</v>
      </c>
      <c r="U55" s="209">
        <f t="shared" si="9"/>
        <v>4.9291065665995393E-2</v>
      </c>
      <c r="V55" s="210">
        <f t="shared" si="9"/>
        <v>0.14437507913483508</v>
      </c>
      <c r="W55" s="210">
        <f t="shared" si="9"/>
        <v>0.15406986569664199</v>
      </c>
      <c r="X55" s="210">
        <f t="shared" si="9"/>
        <v>6.9502462737848131E-2</v>
      </c>
      <c r="Y55" s="210">
        <f>Y54/$E$54</f>
        <v>0.1170014391473688</v>
      </c>
      <c r="Z55" s="210">
        <f t="shared" si="9"/>
        <v>8.6338879193805951E-2</v>
      </c>
      <c r="AA55" s="210">
        <f t="shared" si="9"/>
        <v>1.9004726396066873E-2</v>
      </c>
      <c r="AB55" s="205"/>
    </row>
    <row r="56" spans="1:798" ht="15.75" thickBot="1" x14ac:dyDescent="0.3">
      <c r="A56" s="306" t="s">
        <v>151</v>
      </c>
      <c r="B56" s="307"/>
      <c r="C56" s="307"/>
      <c r="D56" s="307"/>
      <c r="E56" s="211">
        <f>SUM(J56:Y56)</f>
        <v>5.4055694105676722</v>
      </c>
      <c r="F56" s="212"/>
      <c r="G56" s="212"/>
      <c r="H56" s="212"/>
      <c r="I56" s="212"/>
      <c r="J56" s="213">
        <f>J55</f>
        <v>1.588893737628345E-3</v>
      </c>
      <c r="K56" s="213">
        <f>J56+K55</f>
        <v>2.1666067774847367E-2</v>
      </c>
      <c r="L56" s="213">
        <f t="shared" ref="L56:AA56" si="10">K56+L55</f>
        <v>8.1014308619075576E-2</v>
      </c>
      <c r="M56" s="213">
        <f t="shared" si="10"/>
        <v>0.13900131238059418</v>
      </c>
      <c r="N56" s="213">
        <f t="shared" si="10"/>
        <v>0.19605954346881052</v>
      </c>
      <c r="O56" s="213">
        <f t="shared" si="10"/>
        <v>0.19605954346881052</v>
      </c>
      <c r="P56" s="213">
        <f t="shared" si="10"/>
        <v>0.19605954346881052</v>
      </c>
      <c r="Q56" s="213">
        <f t="shared" si="10"/>
        <v>0.23940976516626966</v>
      </c>
      <c r="R56" s="213">
        <f t="shared" si="10"/>
        <v>0.29801367439031878</v>
      </c>
      <c r="S56" s="213">
        <f t="shared" si="10"/>
        <v>0.33202625934557167</v>
      </c>
      <c r="T56" s="213">
        <f t="shared" si="10"/>
        <v>0.36041648202743776</v>
      </c>
      <c r="U56" s="213">
        <f t="shared" si="10"/>
        <v>0.40970754769343315</v>
      </c>
      <c r="V56" s="214">
        <f>U56+V55</f>
        <v>0.55408262682826825</v>
      </c>
      <c r="W56" s="214">
        <f t="shared" si="10"/>
        <v>0.7081524925249103</v>
      </c>
      <c r="X56" s="214">
        <f t="shared" si="10"/>
        <v>0.77765495526275841</v>
      </c>
      <c r="Y56" s="214">
        <f>X56+Y55</f>
        <v>0.89465639441012723</v>
      </c>
      <c r="Z56" s="214">
        <f t="shared" si="10"/>
        <v>0.98099527360393313</v>
      </c>
      <c r="AA56" s="214">
        <f t="shared" si="10"/>
        <v>1</v>
      </c>
      <c r="AB56" s="215"/>
    </row>
    <row r="57" spans="1:798" x14ac:dyDescent="0.25">
      <c r="W57" s="218"/>
      <c r="X57" s="218"/>
      <c r="Y57" s="218"/>
      <c r="Z57" s="218"/>
      <c r="AA57" s="218"/>
    </row>
    <row r="58" spans="1:798" x14ac:dyDescent="0.25">
      <c r="W58" s="219"/>
      <c r="X58" s="219"/>
      <c r="Y58" s="219"/>
      <c r="Z58" s="219"/>
      <c r="AA58" s="219"/>
    </row>
    <row r="59" spans="1:798" s="7" customFormat="1" x14ac:dyDescent="0.25">
      <c r="A59" s="308" t="s">
        <v>65</v>
      </c>
      <c r="B59" s="309"/>
      <c r="C59" s="309"/>
      <c r="D59" s="309"/>
      <c r="E59" s="2">
        <f>SUM(J59:AA59)</f>
        <v>1</v>
      </c>
      <c r="F59" s="3"/>
      <c r="G59" s="3"/>
      <c r="H59" s="3"/>
      <c r="I59" s="3"/>
      <c r="J59" s="4">
        <f>+J55</f>
        <v>1.588893737628345E-3</v>
      </c>
      <c r="K59" s="4">
        <f t="shared" ref="K59:AA59" si="11">+K55</f>
        <v>2.0077174037219023E-2</v>
      </c>
      <c r="L59" s="4">
        <f t="shared" si="11"/>
        <v>5.9348240844228205E-2</v>
      </c>
      <c r="M59" s="4">
        <f t="shared" si="11"/>
        <v>5.7987003761518607E-2</v>
      </c>
      <c r="N59" s="4">
        <f t="shared" si="11"/>
        <v>5.7058231088216331E-2</v>
      </c>
      <c r="O59" s="4">
        <f t="shared" si="11"/>
        <v>0</v>
      </c>
      <c r="P59" s="4">
        <f t="shared" si="11"/>
        <v>0</v>
      </c>
      <c r="Q59" s="4">
        <f t="shared" si="11"/>
        <v>4.3350221697459154E-2</v>
      </c>
      <c r="R59" s="4">
        <f t="shared" si="11"/>
        <v>5.8603909224049094E-2</v>
      </c>
      <c r="S59" s="4">
        <f t="shared" si="11"/>
        <v>3.4012584955252875E-2</v>
      </c>
      <c r="T59" s="4">
        <f t="shared" si="11"/>
        <v>2.839022268186607E-2</v>
      </c>
      <c r="U59" s="4">
        <f t="shared" si="11"/>
        <v>4.9291065665995393E-2</v>
      </c>
      <c r="V59" s="4">
        <f t="shared" si="11"/>
        <v>0.14437507913483508</v>
      </c>
      <c r="W59" s="4">
        <f t="shared" si="11"/>
        <v>0.15406986569664199</v>
      </c>
      <c r="X59" s="4">
        <f t="shared" si="11"/>
        <v>6.9502462737848131E-2</v>
      </c>
      <c r="Y59" s="4">
        <f>+Y55</f>
        <v>0.1170014391473688</v>
      </c>
      <c r="Z59" s="4">
        <f t="shared" si="11"/>
        <v>8.6338879193805951E-2</v>
      </c>
      <c r="AA59" s="4">
        <f t="shared" si="11"/>
        <v>1.9004726396066873E-2</v>
      </c>
      <c r="AB59" s="5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</row>
    <row r="60" spans="1:798" s="13" customFormat="1" x14ac:dyDescent="0.25">
      <c r="A60" s="310" t="s">
        <v>66</v>
      </c>
      <c r="B60" s="311"/>
      <c r="C60" s="311"/>
      <c r="D60" s="311"/>
      <c r="E60" s="8"/>
      <c r="F60" s="9"/>
      <c r="G60" s="9"/>
      <c r="H60" s="9"/>
      <c r="I60" s="9"/>
      <c r="J60" s="10">
        <f>J59</f>
        <v>1.588893737628345E-3</v>
      </c>
      <c r="K60" s="10">
        <f>+K59+J60</f>
        <v>2.1666067774847367E-2</v>
      </c>
      <c r="L60" s="10">
        <f t="shared" ref="L60:AA60" si="12">K60+L59</f>
        <v>8.1014308619075576E-2</v>
      </c>
      <c r="M60" s="10">
        <f t="shared" si="12"/>
        <v>0.13900131238059418</v>
      </c>
      <c r="N60" s="10">
        <f t="shared" si="12"/>
        <v>0.19605954346881052</v>
      </c>
      <c r="O60" s="10"/>
      <c r="P60" s="10"/>
      <c r="Q60" s="10">
        <f>N60+Q59</f>
        <v>0.23940976516626966</v>
      </c>
      <c r="R60" s="10">
        <f t="shared" si="12"/>
        <v>0.29801367439031878</v>
      </c>
      <c r="S60" s="10">
        <f t="shared" si="12"/>
        <v>0.33202625934557167</v>
      </c>
      <c r="T60" s="10">
        <f t="shared" si="12"/>
        <v>0.36041648202743776</v>
      </c>
      <c r="U60" s="10">
        <f t="shared" si="12"/>
        <v>0.40970754769343315</v>
      </c>
      <c r="V60" s="10">
        <f t="shared" si="12"/>
        <v>0.55408262682826825</v>
      </c>
      <c r="W60" s="10">
        <f t="shared" si="12"/>
        <v>0.7081524925249103</v>
      </c>
      <c r="X60" s="10">
        <v>0.79549999999999998</v>
      </c>
      <c r="Y60" s="10">
        <f>X60+Y59</f>
        <v>0.91250143914736881</v>
      </c>
      <c r="Z60" s="10">
        <f t="shared" si="12"/>
        <v>0.9988403183411747</v>
      </c>
      <c r="AA60" s="10">
        <f t="shared" si="12"/>
        <v>1.0178450447372416</v>
      </c>
      <c r="AB60" s="1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2"/>
      <c r="ABE60" s="12"/>
      <c r="ABF60" s="12"/>
      <c r="ABG60" s="12"/>
      <c r="ABH60" s="12"/>
      <c r="ABI60" s="12"/>
      <c r="ABJ60" s="12"/>
      <c r="ABK60" s="12"/>
      <c r="ABL60" s="12"/>
      <c r="ABM60" s="12"/>
      <c r="ABN60" s="12"/>
      <c r="ABO60" s="12"/>
      <c r="ABP60" s="12"/>
      <c r="ABQ60" s="12"/>
      <c r="ABR60" s="12"/>
      <c r="ABS60" s="12"/>
      <c r="ABT60" s="12"/>
      <c r="ABU60" s="12"/>
      <c r="ABV60" s="12"/>
      <c r="ABW60" s="12"/>
      <c r="ABX60" s="12"/>
      <c r="ABY60" s="12"/>
      <c r="ABZ60" s="12"/>
      <c r="ACA60" s="12"/>
      <c r="ACB60" s="12"/>
      <c r="ACC60" s="12"/>
      <c r="ACD60" s="12"/>
      <c r="ACE60" s="12"/>
      <c r="ACF60" s="12"/>
      <c r="ACG60" s="12"/>
      <c r="ACH60" s="12"/>
      <c r="ACI60" s="12"/>
      <c r="ACJ60" s="12"/>
      <c r="ACK60" s="12"/>
      <c r="ACL60" s="12"/>
      <c r="ACM60" s="12"/>
      <c r="ACN60" s="12"/>
      <c r="ACO60" s="12"/>
      <c r="ACP60" s="12"/>
      <c r="ACQ60" s="12"/>
      <c r="ACR60" s="12"/>
      <c r="ACS60" s="12"/>
      <c r="ACT60" s="12"/>
      <c r="ACU60" s="12"/>
      <c r="ACV60" s="12"/>
      <c r="ACW60" s="12"/>
      <c r="ACX60" s="12"/>
      <c r="ACY60" s="12"/>
      <c r="ACZ60" s="12"/>
      <c r="ADA60" s="12"/>
      <c r="ADB60" s="12"/>
      <c r="ADC60" s="12"/>
      <c r="ADD60" s="12"/>
      <c r="ADE60" s="12"/>
      <c r="ADF60" s="12"/>
      <c r="ADG60" s="12"/>
      <c r="ADH60" s="12"/>
      <c r="ADI60" s="12"/>
      <c r="ADJ60" s="12"/>
      <c r="ADK60" s="12"/>
      <c r="ADL60" s="12"/>
      <c r="ADM60" s="12"/>
      <c r="ADN60" s="12"/>
      <c r="ADO60" s="12"/>
      <c r="ADP60" s="12"/>
      <c r="ADQ60" s="12"/>
      <c r="ADR60" s="12"/>
    </row>
    <row r="61" spans="1:798" s="19" customFormat="1" x14ac:dyDescent="0.25">
      <c r="A61" s="304" t="s">
        <v>67</v>
      </c>
      <c r="B61" s="305"/>
      <c r="C61" s="305"/>
      <c r="D61" s="305"/>
      <c r="E61" s="14">
        <f>SUM(J61:AA61)</f>
        <v>2.0785640512208809</v>
      </c>
      <c r="F61" s="15"/>
      <c r="G61" s="15"/>
      <c r="H61" s="15"/>
      <c r="I61" s="15"/>
      <c r="J61" s="16">
        <f>+J62</f>
        <v>7.3000000000000001E-3</v>
      </c>
      <c r="K61" s="16">
        <f>+K62-J61</f>
        <v>3.8199999999999998E-2</v>
      </c>
      <c r="L61" s="16">
        <f>+L62-K61</f>
        <v>5.9629316780930294E-2</v>
      </c>
      <c r="M61" s="16">
        <f t="shared" ref="M61:U61" si="13">+M62-L61</f>
        <v>0.12347068321906972</v>
      </c>
      <c r="N61" s="16">
        <f t="shared" si="13"/>
        <v>6.252931678093028E-2</v>
      </c>
      <c r="O61" s="16">
        <f t="shared" si="13"/>
        <v>-6.252931678093028E-2</v>
      </c>
      <c r="P61" s="16">
        <f t="shared" si="13"/>
        <v>6.252931678093028E-2</v>
      </c>
      <c r="Q61" s="16">
        <f t="shared" si="13"/>
        <v>0.19517068321906972</v>
      </c>
      <c r="R61" s="16">
        <f t="shared" si="13"/>
        <v>0.10682931678093027</v>
      </c>
      <c r="S61" s="16">
        <f t="shared" si="13"/>
        <v>0.23077068321906974</v>
      </c>
      <c r="T61" s="16">
        <f t="shared" si="13"/>
        <v>0.15859004982016578</v>
      </c>
      <c r="U61" s="16">
        <f t="shared" si="13"/>
        <v>0.2640099501798342</v>
      </c>
      <c r="V61" s="16">
        <f>+V62-U62</f>
        <v>0.20420000000000005</v>
      </c>
      <c r="W61" s="16">
        <f>+W62-V61</f>
        <v>0.50729999999999997</v>
      </c>
      <c r="X61" s="16">
        <f>+X62-W62</f>
        <v>8.5199999999999942E-2</v>
      </c>
      <c r="Y61" s="16">
        <f>+Y62-X62</f>
        <v>3.5364051220880821E-2</v>
      </c>
      <c r="Z61" s="16">
        <f t="shared" ref="Z61:AA61" si="14">+Z62-Y61</f>
        <v>-3.5364051220880821E-2</v>
      </c>
      <c r="AA61" s="16">
        <f t="shared" si="14"/>
        <v>3.5364051220880821E-2</v>
      </c>
      <c r="AB61" s="17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</row>
    <row r="62" spans="1:798" s="25" customFormat="1" x14ac:dyDescent="0.25">
      <c r="A62" s="312" t="s">
        <v>68</v>
      </c>
      <c r="B62" s="313"/>
      <c r="C62" s="313"/>
      <c r="D62" s="313"/>
      <c r="E62" s="20"/>
      <c r="F62" s="21"/>
      <c r="G62" s="21"/>
      <c r="H62" s="21"/>
      <c r="I62" s="21"/>
      <c r="J62" s="22">
        <v>7.3000000000000001E-3</v>
      </c>
      <c r="K62" s="22">
        <v>4.5499999999999999E-2</v>
      </c>
      <c r="L62" s="22">
        <v>9.7829316780930292E-2</v>
      </c>
      <c r="M62" s="22">
        <v>0.18310000000000001</v>
      </c>
      <c r="N62" s="22">
        <v>0.186</v>
      </c>
      <c r="O62" s="22">
        <v>0</v>
      </c>
      <c r="P62" s="22">
        <v>0</v>
      </c>
      <c r="Q62" s="22">
        <v>0.25769999999999998</v>
      </c>
      <c r="R62" s="22">
        <v>0.30199999999999999</v>
      </c>
      <c r="S62" s="22">
        <v>0.33760000000000001</v>
      </c>
      <c r="T62" s="22">
        <v>0.38936073303923552</v>
      </c>
      <c r="U62" s="22">
        <v>0.42259999999999998</v>
      </c>
      <c r="V62" s="22">
        <v>0.62680000000000002</v>
      </c>
      <c r="W62" s="22">
        <v>0.71150000000000002</v>
      </c>
      <c r="X62" s="22">
        <v>0.79669999999999996</v>
      </c>
      <c r="Y62" s="22">
        <v>0.83206405122088078</v>
      </c>
      <c r="Z62" s="22">
        <v>0</v>
      </c>
      <c r="AA62" s="22">
        <v>0</v>
      </c>
      <c r="AB62" s="2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24"/>
      <c r="ABE62" s="24"/>
      <c r="ABF62" s="24"/>
      <c r="ABG62" s="24"/>
      <c r="ABH62" s="24"/>
      <c r="ABI62" s="24"/>
      <c r="ABJ62" s="24"/>
      <c r="ABK62" s="24"/>
      <c r="ABL62" s="24"/>
      <c r="ABM62" s="24"/>
      <c r="ABN62" s="24"/>
      <c r="ABO62" s="24"/>
      <c r="ABP62" s="24"/>
      <c r="ABQ62" s="24"/>
      <c r="ABR62" s="24"/>
      <c r="ABS62" s="24"/>
      <c r="ABT62" s="24"/>
      <c r="ABU62" s="24"/>
      <c r="ABV62" s="24"/>
      <c r="ABW62" s="24"/>
      <c r="ABX62" s="24"/>
      <c r="ABY62" s="24"/>
      <c r="ABZ62" s="24"/>
      <c r="ACA62" s="24"/>
      <c r="ACB62" s="24"/>
      <c r="ACC62" s="24"/>
      <c r="ACD62" s="24"/>
      <c r="ACE62" s="24"/>
      <c r="ACF62" s="24"/>
      <c r="ACG62" s="24"/>
      <c r="ACH62" s="24"/>
      <c r="ACI62" s="24"/>
      <c r="ACJ62" s="24"/>
      <c r="ACK62" s="24"/>
      <c r="ACL62" s="24"/>
      <c r="ACM62" s="24"/>
      <c r="ACN62" s="24"/>
      <c r="ACO62" s="24"/>
      <c r="ACP62" s="24"/>
      <c r="ACQ62" s="24"/>
      <c r="ACR62" s="24"/>
      <c r="ACS62" s="24"/>
      <c r="ACT62" s="24"/>
      <c r="ACU62" s="24"/>
      <c r="ACV62" s="24"/>
      <c r="ACW62" s="24"/>
      <c r="ACX62" s="24"/>
      <c r="ACY62" s="24"/>
      <c r="ACZ62" s="24"/>
      <c r="ADA62" s="24"/>
      <c r="ADB62" s="24"/>
      <c r="ADC62" s="24"/>
      <c r="ADD62" s="24"/>
      <c r="ADE62" s="24"/>
      <c r="ADF62" s="24"/>
      <c r="ADG62" s="24"/>
      <c r="ADH62" s="24"/>
      <c r="ADI62" s="24"/>
      <c r="ADJ62" s="24"/>
      <c r="ADK62" s="24"/>
      <c r="ADL62" s="24"/>
      <c r="ADM62" s="24"/>
      <c r="ADN62" s="24"/>
      <c r="ADO62" s="24"/>
      <c r="ADP62" s="24"/>
      <c r="ADQ62" s="24"/>
      <c r="ADR62" s="24"/>
    </row>
    <row r="63" spans="1:798" s="7" customFormat="1" x14ac:dyDescent="0.25">
      <c r="A63" s="308" t="s">
        <v>69</v>
      </c>
      <c r="B63" s="309"/>
      <c r="C63" s="309"/>
      <c r="D63" s="309"/>
      <c r="E63" s="2">
        <f>SUM(J63:AA63)</f>
        <v>1.0000000000682314</v>
      </c>
      <c r="F63" s="3"/>
      <c r="G63" s="3"/>
      <c r="H63" s="3"/>
      <c r="I63" s="3"/>
      <c r="J63" s="4">
        <v>2.9787892729832774E-3</v>
      </c>
      <c r="K63" s="4">
        <v>3.5069189221018225E-2</v>
      </c>
      <c r="L63" s="4">
        <v>8.9726551759947676E-2</v>
      </c>
      <c r="M63" s="4">
        <v>8.2237562332815969E-2</v>
      </c>
      <c r="N63" s="4">
        <v>7.6830238174061635E-2</v>
      </c>
      <c r="O63" s="4">
        <v>0</v>
      </c>
      <c r="P63" s="4">
        <v>0</v>
      </c>
      <c r="Q63" s="4">
        <v>4.728554785465397E-2</v>
      </c>
      <c r="R63" s="4">
        <v>7.0796367140729496E-2</v>
      </c>
      <c r="S63" s="4">
        <v>3.5938894496753686E-2</v>
      </c>
      <c r="T63" s="4">
        <v>1.2626468237863474E-2</v>
      </c>
      <c r="U63" s="4">
        <v>1.3590179014689134E-2</v>
      </c>
      <c r="V63" s="4">
        <v>0.12741244332356896</v>
      </c>
      <c r="W63" s="4">
        <v>0.17977177527380589</v>
      </c>
      <c r="X63" s="4">
        <v>5.5062041058394899E-2</v>
      </c>
      <c r="Y63" s="4">
        <v>0.11673281670092338</v>
      </c>
      <c r="Z63" s="4">
        <v>5.0036947144665084E-2</v>
      </c>
      <c r="AA63" s="4">
        <v>3.9041890613566973E-3</v>
      </c>
      <c r="AB63" s="5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</row>
    <row r="64" spans="1:798" s="13" customFormat="1" x14ac:dyDescent="0.25">
      <c r="A64" s="310" t="s">
        <v>70</v>
      </c>
      <c r="B64" s="311"/>
      <c r="C64" s="311"/>
      <c r="D64" s="311"/>
      <c r="E64" s="8"/>
      <c r="F64" s="9"/>
      <c r="G64" s="9"/>
      <c r="H64" s="9"/>
      <c r="I64" s="9"/>
      <c r="J64" s="10">
        <f>+J63</f>
        <v>2.9787892729832774E-3</v>
      </c>
      <c r="K64" s="10">
        <f>+J64+K63</f>
        <v>3.8047978494001503E-2</v>
      </c>
      <c r="L64" s="10">
        <f t="shared" ref="L64:AA64" si="15">+K64+L63</f>
        <v>0.12777453025394919</v>
      </c>
      <c r="M64" s="10">
        <f t="shared" si="15"/>
        <v>0.21001209258676518</v>
      </c>
      <c r="N64" s="10">
        <f t="shared" si="15"/>
        <v>0.28684233076082682</v>
      </c>
      <c r="O64" s="10"/>
      <c r="P64" s="10"/>
      <c r="Q64" s="10">
        <f>+N64+Q63</f>
        <v>0.33412787861548077</v>
      </c>
      <c r="R64" s="10">
        <f t="shared" si="15"/>
        <v>0.40492424575621028</v>
      </c>
      <c r="S64" s="10">
        <f t="shared" si="15"/>
        <v>0.44086314025296397</v>
      </c>
      <c r="T64" s="10">
        <f t="shared" si="15"/>
        <v>0.45348960849082742</v>
      </c>
      <c r="U64" s="10">
        <f t="shared" si="15"/>
        <v>0.46707978750551654</v>
      </c>
      <c r="V64" s="10">
        <f t="shared" si="15"/>
        <v>0.59449223082908553</v>
      </c>
      <c r="W64" s="10">
        <f t="shared" si="15"/>
        <v>0.77426400610289137</v>
      </c>
      <c r="X64" s="10">
        <f>+W64+X63</f>
        <v>0.82932604716128622</v>
      </c>
      <c r="Y64" s="10">
        <f>+X64+Y63</f>
        <v>0.94605886386220961</v>
      </c>
      <c r="Z64" s="10">
        <f t="shared" si="15"/>
        <v>0.99609581100687472</v>
      </c>
      <c r="AA64" s="10">
        <f t="shared" si="15"/>
        <v>1.0000000000682314</v>
      </c>
      <c r="AB64" s="1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2"/>
      <c r="ABE64" s="12"/>
      <c r="ABF64" s="12"/>
      <c r="ABG64" s="12"/>
      <c r="ABH64" s="12"/>
      <c r="ABI64" s="12"/>
      <c r="ABJ64" s="12"/>
      <c r="ABK64" s="12"/>
      <c r="ABL64" s="12"/>
      <c r="ABM64" s="12"/>
      <c r="ABN64" s="12"/>
      <c r="ABO64" s="12"/>
      <c r="ABP64" s="12"/>
      <c r="ABQ64" s="12"/>
      <c r="ABR64" s="12"/>
      <c r="ABS64" s="12"/>
      <c r="ABT64" s="12"/>
      <c r="ABU64" s="12"/>
      <c r="ABV64" s="12"/>
      <c r="ABW64" s="12"/>
      <c r="ABX64" s="12"/>
      <c r="ABY64" s="12"/>
      <c r="ABZ64" s="12"/>
      <c r="ACA64" s="12"/>
      <c r="ACB64" s="12"/>
      <c r="ACC64" s="12"/>
      <c r="ACD64" s="12"/>
      <c r="ACE64" s="12"/>
      <c r="ACF64" s="12"/>
      <c r="ACG64" s="12"/>
      <c r="ACH64" s="12"/>
      <c r="ACI64" s="12"/>
      <c r="ACJ64" s="12"/>
      <c r="ACK64" s="12"/>
      <c r="ACL64" s="12"/>
      <c r="ACM64" s="12"/>
      <c r="ACN64" s="12"/>
      <c r="ACO64" s="12"/>
      <c r="ACP64" s="12"/>
      <c r="ACQ64" s="12"/>
      <c r="ACR64" s="12"/>
      <c r="ACS64" s="12"/>
      <c r="ACT64" s="12"/>
      <c r="ACU64" s="12"/>
      <c r="ACV64" s="12"/>
      <c r="ACW64" s="12"/>
      <c r="ACX64" s="12"/>
      <c r="ACY64" s="12"/>
      <c r="ACZ64" s="12"/>
      <c r="ADA64" s="12"/>
      <c r="ADB64" s="12"/>
      <c r="ADC64" s="12"/>
      <c r="ADD64" s="12"/>
      <c r="ADE64" s="12"/>
      <c r="ADF64" s="12"/>
      <c r="ADG64" s="12"/>
      <c r="ADH64" s="12"/>
      <c r="ADI64" s="12"/>
      <c r="ADJ64" s="12"/>
      <c r="ADK64" s="12"/>
      <c r="ADL64" s="12"/>
      <c r="ADM64" s="12"/>
      <c r="ADN64" s="12"/>
      <c r="ADO64" s="12"/>
      <c r="ADP64" s="12"/>
      <c r="ADQ64" s="12"/>
      <c r="ADR64" s="12"/>
    </row>
    <row r="65" spans="1:798" s="19" customFormat="1" x14ac:dyDescent="0.25">
      <c r="A65" s="304" t="s">
        <v>71</v>
      </c>
      <c r="B65" s="305"/>
      <c r="C65" s="305"/>
      <c r="D65" s="305"/>
      <c r="E65" s="14">
        <f>SUM(J65:AA65)</f>
        <v>9.6300000000000052E-2</v>
      </c>
      <c r="F65" s="15"/>
      <c r="G65" s="15"/>
      <c r="H65" s="15"/>
      <c r="I65" s="15"/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/>
      <c r="P65" s="16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f>+W66-V66</f>
        <v>7.5500000000000012E-2</v>
      </c>
      <c r="X65" s="16">
        <f>+X66-W66</f>
        <v>2.0800000000000041E-2</v>
      </c>
      <c r="Y65" s="16">
        <f>+Y66-X66</f>
        <v>1.0599999999999943E-2</v>
      </c>
      <c r="Z65" s="16">
        <f>+Z66-Y65</f>
        <v>-1.0599999999999943E-2</v>
      </c>
      <c r="AA65" s="16">
        <f>+AA66-Z66</f>
        <v>0</v>
      </c>
      <c r="AB65" s="17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</row>
    <row r="66" spans="1:798" s="25" customFormat="1" x14ac:dyDescent="0.25">
      <c r="A66" s="312" t="s">
        <v>72</v>
      </c>
      <c r="B66" s="313"/>
      <c r="C66" s="313"/>
      <c r="D66" s="313"/>
      <c r="E66" s="20"/>
      <c r="F66" s="21"/>
      <c r="G66" s="21"/>
      <c r="H66" s="21"/>
      <c r="I66" s="21"/>
      <c r="J66" s="22">
        <f>+J65</f>
        <v>0</v>
      </c>
      <c r="K66" s="22">
        <f>+J66+K65</f>
        <v>0</v>
      </c>
      <c r="L66" s="22">
        <f t="shared" ref="L66:U66" si="16">+K66+L65</f>
        <v>0</v>
      </c>
      <c r="M66" s="22">
        <f t="shared" si="16"/>
        <v>0</v>
      </c>
      <c r="N66" s="22">
        <f t="shared" si="16"/>
        <v>0</v>
      </c>
      <c r="O66" s="22"/>
      <c r="P66" s="22"/>
      <c r="Q66" s="22">
        <f>+N66+Q65</f>
        <v>0</v>
      </c>
      <c r="R66" s="22">
        <f t="shared" si="16"/>
        <v>0</v>
      </c>
      <c r="S66" s="22">
        <f t="shared" si="16"/>
        <v>0</v>
      </c>
      <c r="T66" s="22">
        <f t="shared" si="16"/>
        <v>0</v>
      </c>
      <c r="U66" s="22">
        <f t="shared" si="16"/>
        <v>0</v>
      </c>
      <c r="V66" s="22">
        <v>0.66649999999999998</v>
      </c>
      <c r="W66" s="22">
        <v>0.74199999999999999</v>
      </c>
      <c r="X66" s="22">
        <v>0.76280000000000003</v>
      </c>
      <c r="Y66" s="22">
        <v>0.77339999999999998</v>
      </c>
      <c r="Z66" s="22">
        <v>0</v>
      </c>
      <c r="AA66" s="22">
        <v>0</v>
      </c>
      <c r="AB66" s="2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24"/>
      <c r="ABE66" s="24"/>
      <c r="ABF66" s="24"/>
      <c r="ABG66" s="24"/>
      <c r="ABH66" s="24"/>
      <c r="ABI66" s="24"/>
      <c r="ABJ66" s="24"/>
      <c r="ABK66" s="24"/>
      <c r="ABL66" s="24"/>
      <c r="ABM66" s="24"/>
      <c r="ABN66" s="24"/>
      <c r="ABO66" s="24"/>
      <c r="ABP66" s="24"/>
      <c r="ABQ66" s="24"/>
      <c r="ABR66" s="24"/>
      <c r="ABS66" s="24"/>
      <c r="ABT66" s="24"/>
      <c r="ABU66" s="24"/>
      <c r="ABV66" s="24"/>
      <c r="ABW66" s="24"/>
      <c r="ABX66" s="24"/>
      <c r="ABY66" s="24"/>
      <c r="ABZ66" s="24"/>
      <c r="ACA66" s="24"/>
      <c r="ACB66" s="24"/>
      <c r="ACC66" s="24"/>
      <c r="ACD66" s="24"/>
      <c r="ACE66" s="24"/>
      <c r="ACF66" s="24"/>
      <c r="ACG66" s="24"/>
      <c r="ACH66" s="24"/>
      <c r="ACI66" s="24"/>
      <c r="ACJ66" s="24"/>
      <c r="ACK66" s="24"/>
      <c r="ACL66" s="24"/>
      <c r="ACM66" s="24"/>
      <c r="ACN66" s="24"/>
      <c r="ACO66" s="24"/>
      <c r="ACP66" s="24"/>
      <c r="ACQ66" s="24"/>
      <c r="ACR66" s="24"/>
      <c r="ACS66" s="24"/>
      <c r="ACT66" s="24"/>
      <c r="ACU66" s="24"/>
      <c r="ACV66" s="24"/>
      <c r="ACW66" s="24"/>
      <c r="ACX66" s="24"/>
      <c r="ACY66" s="24"/>
      <c r="ACZ66" s="24"/>
      <c r="ADA66" s="24"/>
      <c r="ADB66" s="24"/>
      <c r="ADC66" s="24"/>
      <c r="ADD66" s="24"/>
      <c r="ADE66" s="24"/>
      <c r="ADF66" s="24"/>
      <c r="ADG66" s="24"/>
      <c r="ADH66" s="24"/>
      <c r="ADI66" s="24"/>
      <c r="ADJ66" s="24"/>
      <c r="ADK66" s="24"/>
      <c r="ADL66" s="24"/>
      <c r="ADM66" s="24"/>
      <c r="ADN66" s="24"/>
      <c r="ADO66" s="24"/>
      <c r="ADP66" s="24"/>
      <c r="ADQ66" s="24"/>
      <c r="ADR66" s="24"/>
    </row>
    <row r="67" spans="1:798" s="7" customFormat="1" x14ac:dyDescent="0.25">
      <c r="A67" s="308" t="s">
        <v>73</v>
      </c>
      <c r="B67" s="309"/>
      <c r="C67" s="309"/>
      <c r="D67" s="309"/>
      <c r="E67" s="2">
        <f>SUM(J67:AA67)</f>
        <v>0.99999999967065811</v>
      </c>
      <c r="F67" s="3"/>
      <c r="G67" s="3"/>
      <c r="H67" s="3"/>
      <c r="I67" s="3"/>
      <c r="J67" s="4"/>
      <c r="K67" s="4">
        <v>8.2720010579339122E-3</v>
      </c>
      <c r="L67" s="4">
        <v>4.1019385435773527E-2</v>
      </c>
      <c r="M67" s="4">
        <v>4.5378152531745368E-2</v>
      </c>
      <c r="N67" s="4">
        <v>2.3929622672140299E-2</v>
      </c>
      <c r="O67" s="4">
        <v>0</v>
      </c>
      <c r="P67" s="4">
        <v>0</v>
      </c>
      <c r="Q67" s="4">
        <v>4.6691690976853897E-2</v>
      </c>
      <c r="R67" s="4">
        <v>0.11281891501701884</v>
      </c>
      <c r="S67" s="4">
        <v>4.4840479971425422E-2</v>
      </c>
      <c r="T67" s="4">
        <v>4.5506715522264408E-2</v>
      </c>
      <c r="U67" s="4">
        <v>0.15487361461793114</v>
      </c>
      <c r="V67" s="4">
        <v>8.4226975018189543E-2</v>
      </c>
      <c r="W67" s="4">
        <v>0.12524356478060189</v>
      </c>
      <c r="X67" s="4">
        <v>7.4600557931476602E-2</v>
      </c>
      <c r="Y67" s="4">
        <v>9.4847534144957585E-2</v>
      </c>
      <c r="Z67" s="4">
        <v>5.8489827222424191E-2</v>
      </c>
      <c r="AA67" s="4">
        <v>3.9260962769921456E-2</v>
      </c>
      <c r="AB67" s="5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</row>
    <row r="68" spans="1:798" s="13" customFormat="1" x14ac:dyDescent="0.25">
      <c r="A68" s="310" t="s">
        <v>74</v>
      </c>
      <c r="B68" s="311"/>
      <c r="C68" s="311"/>
      <c r="D68" s="311"/>
      <c r="E68" s="8"/>
      <c r="F68" s="9"/>
      <c r="G68" s="9"/>
      <c r="H68" s="9"/>
      <c r="I68" s="9"/>
      <c r="J68" s="10"/>
      <c r="K68" s="10">
        <f>+K67</f>
        <v>8.2720010579339122E-3</v>
      </c>
      <c r="L68" s="10">
        <f>+K68+L67</f>
        <v>4.9291386493707443E-2</v>
      </c>
      <c r="M68" s="10">
        <f t="shared" ref="M68:AA68" si="17">+L68+M67</f>
        <v>9.4669539025452804E-2</v>
      </c>
      <c r="N68" s="10">
        <f t="shared" si="17"/>
        <v>0.1185991616975931</v>
      </c>
      <c r="O68" s="10"/>
      <c r="P68" s="10"/>
      <c r="Q68" s="10">
        <f>+N68+Q67</f>
        <v>0.16529085267444699</v>
      </c>
      <c r="R68" s="10">
        <f t="shared" si="17"/>
        <v>0.27810976769146584</v>
      </c>
      <c r="S68" s="10">
        <f t="shared" si="17"/>
        <v>0.32295024766289127</v>
      </c>
      <c r="T68" s="10">
        <f t="shared" si="17"/>
        <v>0.36845696318515569</v>
      </c>
      <c r="U68" s="10">
        <f t="shared" si="17"/>
        <v>0.52333057780308678</v>
      </c>
      <c r="V68" s="10">
        <f t="shared" si="17"/>
        <v>0.60755755282127633</v>
      </c>
      <c r="W68" s="10">
        <f t="shared" si="17"/>
        <v>0.73280111760187827</v>
      </c>
      <c r="X68" s="10">
        <f>+W68+X67</f>
        <v>0.80740167553335485</v>
      </c>
      <c r="Y68" s="10">
        <f t="shared" si="17"/>
        <v>0.90224920967831246</v>
      </c>
      <c r="Z68" s="10">
        <f t="shared" si="17"/>
        <v>0.9607390369007367</v>
      </c>
      <c r="AA68" s="10">
        <f t="shared" si="17"/>
        <v>0.99999999967065811</v>
      </c>
      <c r="AB68" s="1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2"/>
      <c r="ABE68" s="12"/>
      <c r="ABF68" s="12"/>
      <c r="ABG68" s="12"/>
      <c r="ABH68" s="12"/>
      <c r="ABI68" s="12"/>
      <c r="ABJ68" s="12"/>
      <c r="ABK68" s="12"/>
      <c r="ABL68" s="12"/>
      <c r="ABM68" s="12"/>
      <c r="ABN68" s="12"/>
      <c r="ABO68" s="12"/>
      <c r="ABP68" s="12"/>
      <c r="ABQ68" s="12"/>
      <c r="ABR68" s="12"/>
      <c r="ABS68" s="12"/>
      <c r="ABT68" s="12"/>
      <c r="ABU68" s="12"/>
      <c r="ABV68" s="12"/>
      <c r="ABW68" s="12"/>
      <c r="ABX68" s="12"/>
      <c r="ABY68" s="12"/>
      <c r="ABZ68" s="12"/>
      <c r="ACA68" s="12"/>
      <c r="ACB68" s="12"/>
      <c r="ACC68" s="12"/>
      <c r="ACD68" s="12"/>
      <c r="ACE68" s="12"/>
      <c r="ACF68" s="12"/>
      <c r="ACG68" s="12"/>
      <c r="ACH68" s="12"/>
      <c r="ACI68" s="12"/>
      <c r="ACJ68" s="12"/>
      <c r="ACK68" s="12"/>
      <c r="ACL68" s="12"/>
      <c r="ACM68" s="12"/>
      <c r="ACN68" s="12"/>
      <c r="ACO68" s="12"/>
      <c r="ACP68" s="12"/>
      <c r="ACQ68" s="12"/>
      <c r="ACR68" s="12"/>
      <c r="ACS68" s="12"/>
      <c r="ACT68" s="12"/>
      <c r="ACU68" s="12"/>
      <c r="ACV68" s="12"/>
      <c r="ACW68" s="12"/>
      <c r="ACX68" s="12"/>
      <c r="ACY68" s="12"/>
      <c r="ACZ68" s="12"/>
      <c r="ADA68" s="12"/>
      <c r="ADB68" s="12"/>
      <c r="ADC68" s="12"/>
      <c r="ADD68" s="12"/>
      <c r="ADE68" s="12"/>
      <c r="ADF68" s="12"/>
      <c r="ADG68" s="12"/>
      <c r="ADH68" s="12"/>
      <c r="ADI68" s="12"/>
      <c r="ADJ68" s="12"/>
      <c r="ADK68" s="12"/>
      <c r="ADL68" s="12"/>
      <c r="ADM68" s="12"/>
      <c r="ADN68" s="12"/>
      <c r="ADO68" s="12"/>
      <c r="ADP68" s="12"/>
      <c r="ADQ68" s="12"/>
      <c r="ADR68" s="12"/>
    </row>
    <row r="69" spans="1:798" s="19" customFormat="1" x14ac:dyDescent="0.25">
      <c r="A69" s="304" t="s">
        <v>75</v>
      </c>
      <c r="B69" s="305"/>
      <c r="C69" s="305"/>
      <c r="D69" s="305"/>
      <c r="E69" s="14">
        <f>SUM(J69:AA69)</f>
        <v>1.0002</v>
      </c>
      <c r="F69" s="15"/>
      <c r="G69" s="15"/>
      <c r="H69" s="15"/>
      <c r="I69" s="15"/>
      <c r="J69" s="16"/>
      <c r="K69" s="16">
        <v>0</v>
      </c>
      <c r="L69" s="16">
        <v>0</v>
      </c>
      <c r="M69" s="16">
        <v>0</v>
      </c>
      <c r="N69" s="16">
        <v>0</v>
      </c>
      <c r="O69" s="16"/>
      <c r="P69" s="16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f>+W70-V70</f>
        <v>9.5700000000000007E-2</v>
      </c>
      <c r="X69" s="16">
        <f>+X70-W70</f>
        <v>0.12770000000000004</v>
      </c>
      <c r="Y69" s="16">
        <f>+Y70-X69</f>
        <v>0.77679999999999993</v>
      </c>
      <c r="Z69" s="16">
        <f t="shared" ref="Z69:AA69" si="18">+Z70-Y69</f>
        <v>-0.77679999999999993</v>
      </c>
      <c r="AA69" s="16">
        <f t="shared" si="18"/>
        <v>0.77679999999999993</v>
      </c>
      <c r="AB69" s="17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</row>
    <row r="70" spans="1:798" s="25" customFormat="1" x14ac:dyDescent="0.25">
      <c r="A70" s="312" t="s">
        <v>76</v>
      </c>
      <c r="B70" s="313"/>
      <c r="C70" s="313"/>
      <c r="D70" s="313"/>
      <c r="E70" s="20"/>
      <c r="F70" s="21"/>
      <c r="G70" s="21"/>
      <c r="H70" s="21"/>
      <c r="I70" s="21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>
        <v>0.57709999999999995</v>
      </c>
      <c r="W70" s="22">
        <v>0.67279999999999995</v>
      </c>
      <c r="X70" s="22">
        <v>0.80049999999999999</v>
      </c>
      <c r="Y70" s="22">
        <v>0.90449999999999997</v>
      </c>
      <c r="Z70" s="22">
        <v>0</v>
      </c>
      <c r="AA70" s="22">
        <v>0</v>
      </c>
      <c r="AB70" s="2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24"/>
      <c r="ABE70" s="24"/>
      <c r="ABF70" s="24"/>
      <c r="ABG70" s="24"/>
      <c r="ABH70" s="24"/>
      <c r="ABI70" s="24"/>
      <c r="ABJ70" s="24"/>
      <c r="ABK70" s="24"/>
      <c r="ABL70" s="24"/>
      <c r="ABM70" s="24"/>
      <c r="ABN70" s="24"/>
      <c r="ABO70" s="24"/>
      <c r="ABP70" s="24"/>
      <c r="ABQ70" s="24"/>
      <c r="ABR70" s="24"/>
      <c r="ABS70" s="24"/>
      <c r="ABT70" s="24"/>
      <c r="ABU70" s="24"/>
      <c r="ABV70" s="24"/>
      <c r="ABW70" s="24"/>
      <c r="ABX70" s="24"/>
      <c r="ABY70" s="24"/>
      <c r="ABZ70" s="24"/>
      <c r="ACA70" s="24"/>
      <c r="ACB70" s="24"/>
      <c r="ACC70" s="24"/>
      <c r="ACD70" s="24"/>
      <c r="ACE70" s="24"/>
      <c r="ACF70" s="24"/>
      <c r="ACG70" s="24"/>
      <c r="ACH70" s="24"/>
      <c r="ACI70" s="24"/>
      <c r="ACJ70" s="24"/>
      <c r="ACK70" s="24"/>
      <c r="ACL70" s="24"/>
      <c r="ACM70" s="24"/>
      <c r="ACN70" s="24"/>
      <c r="ACO70" s="24"/>
      <c r="ACP70" s="24"/>
      <c r="ACQ70" s="24"/>
      <c r="ACR70" s="24"/>
      <c r="ACS70" s="24"/>
      <c r="ACT70" s="24"/>
      <c r="ACU70" s="24"/>
      <c r="ACV70" s="24"/>
      <c r="ACW70" s="24"/>
      <c r="ACX70" s="24"/>
      <c r="ACY70" s="24"/>
      <c r="ACZ70" s="24"/>
      <c r="ADA70" s="24"/>
      <c r="ADB70" s="24"/>
      <c r="ADC70" s="24"/>
      <c r="ADD70" s="24"/>
      <c r="ADE70" s="24"/>
      <c r="ADF70" s="24"/>
      <c r="ADG70" s="24"/>
      <c r="ADH70" s="24"/>
      <c r="ADI70" s="24"/>
      <c r="ADJ70" s="24"/>
      <c r="ADK70" s="24"/>
      <c r="ADL70" s="24"/>
      <c r="ADM70" s="24"/>
      <c r="ADN70" s="24"/>
      <c r="ADO70" s="24"/>
      <c r="ADP70" s="24"/>
      <c r="ADQ70" s="24"/>
      <c r="ADR70" s="24"/>
    </row>
    <row r="71" spans="1:798" s="7" customFormat="1" x14ac:dyDescent="0.25">
      <c r="A71" s="308" t="s">
        <v>77</v>
      </c>
      <c r="B71" s="309"/>
      <c r="C71" s="309"/>
      <c r="D71" s="309"/>
      <c r="E71" s="2">
        <f>SUM(J71:AA71)</f>
        <v>1.0000000001482574</v>
      </c>
      <c r="F71" s="3"/>
      <c r="G71" s="3"/>
      <c r="H71" s="3"/>
      <c r="I71" s="3"/>
      <c r="J71" s="4"/>
      <c r="K71" s="4"/>
      <c r="L71" s="4">
        <v>1.9098748440785396E-2</v>
      </c>
      <c r="M71" s="4">
        <v>2.6882938543814634E-2</v>
      </c>
      <c r="N71" s="4">
        <v>4.9331868346857766E-2</v>
      </c>
      <c r="O71" s="4">
        <v>0</v>
      </c>
      <c r="P71" s="4">
        <v>0</v>
      </c>
      <c r="Q71" s="4">
        <v>4.2317668787003077E-2</v>
      </c>
      <c r="R71" s="4">
        <v>8.7171084211884256E-3</v>
      </c>
      <c r="S71" s="4">
        <v>2.2093557894681284E-2</v>
      </c>
      <c r="T71" s="4">
        <v>5.1651185831116095E-2</v>
      </c>
      <c r="U71" s="4">
        <v>4.8605136443986181E-2</v>
      </c>
      <c r="V71" s="4">
        <v>0.21803760319582033</v>
      </c>
      <c r="W71" s="4">
        <v>0.12159900127537751</v>
      </c>
      <c r="X71" s="4">
        <v>6.5095288081657904E-2</v>
      </c>
      <c r="Y71" s="4">
        <v>0.13488753955148064</v>
      </c>
      <c r="Z71" s="4">
        <v>0.16574274945519266</v>
      </c>
      <c r="AA71" s="4">
        <v>2.5939605879295478E-2</v>
      </c>
      <c r="AB71" s="5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6"/>
      <c r="ABE71" s="6"/>
      <c r="ABF71" s="6"/>
      <c r="ABG71" s="6"/>
      <c r="ABH71" s="6"/>
      <c r="ABI71" s="6"/>
      <c r="ABJ71" s="6"/>
      <c r="ABK71" s="6"/>
      <c r="ABL71" s="6"/>
      <c r="ABM71" s="6"/>
      <c r="ABN71" s="6"/>
      <c r="ABO71" s="6"/>
      <c r="ABP71" s="6"/>
      <c r="ABQ71" s="6"/>
      <c r="ABR71" s="6"/>
      <c r="ABS71" s="6"/>
      <c r="ABT71" s="6"/>
      <c r="ABU71" s="6"/>
      <c r="ABV71" s="6"/>
      <c r="ABW71" s="6"/>
      <c r="ABX71" s="6"/>
      <c r="ABY71" s="6"/>
      <c r="ABZ71" s="6"/>
      <c r="ACA71" s="6"/>
      <c r="ACB71" s="6"/>
      <c r="ACC71" s="6"/>
      <c r="ACD71" s="6"/>
      <c r="ACE71" s="6"/>
      <c r="ACF71" s="6"/>
      <c r="ACG71" s="6"/>
      <c r="ACH71" s="6"/>
      <c r="ACI71" s="6"/>
      <c r="ACJ71" s="6"/>
      <c r="ACK71" s="6"/>
      <c r="ACL71" s="6"/>
      <c r="ACM71" s="6"/>
      <c r="ACN71" s="6"/>
      <c r="ACO71" s="6"/>
      <c r="ACP71" s="6"/>
      <c r="ACQ71" s="6"/>
      <c r="ACR71" s="6"/>
      <c r="ACS71" s="6"/>
      <c r="ACT71" s="6"/>
      <c r="ACU71" s="6"/>
      <c r="ACV71" s="6"/>
      <c r="ACW71" s="6"/>
      <c r="ACX71" s="6"/>
      <c r="ACY71" s="6"/>
      <c r="ACZ71" s="6"/>
      <c r="ADA71" s="6"/>
      <c r="ADB71" s="6"/>
      <c r="ADC71" s="6"/>
      <c r="ADD71" s="6"/>
      <c r="ADE71" s="6"/>
      <c r="ADF71" s="6"/>
      <c r="ADG71" s="6"/>
      <c r="ADH71" s="6"/>
      <c r="ADI71" s="6"/>
      <c r="ADJ71" s="6"/>
      <c r="ADK71" s="6"/>
      <c r="ADL71" s="6"/>
      <c r="ADM71" s="6"/>
      <c r="ADN71" s="6"/>
      <c r="ADO71" s="6"/>
      <c r="ADP71" s="6"/>
      <c r="ADQ71" s="6"/>
      <c r="ADR71" s="6"/>
    </row>
    <row r="72" spans="1:798" s="13" customFormat="1" x14ac:dyDescent="0.25">
      <c r="A72" s="310" t="s">
        <v>78</v>
      </c>
      <c r="B72" s="311"/>
      <c r="C72" s="311"/>
      <c r="D72" s="311"/>
      <c r="E72" s="8"/>
      <c r="F72" s="9"/>
      <c r="G72" s="9"/>
      <c r="H72" s="9"/>
      <c r="I72" s="9"/>
      <c r="J72" s="10"/>
      <c r="K72" s="10"/>
      <c r="L72" s="10">
        <f>+L71</f>
        <v>1.9098748440785396E-2</v>
      </c>
      <c r="M72" s="10">
        <f>+L72+M71</f>
        <v>4.5981686984600034E-2</v>
      </c>
      <c r="N72" s="10">
        <f t="shared" ref="N72:AA72" si="19">+M72+N71</f>
        <v>9.53135553314578E-2</v>
      </c>
      <c r="O72" s="10"/>
      <c r="P72" s="10"/>
      <c r="Q72" s="10">
        <f>+N72+Q71</f>
        <v>0.13763122411846088</v>
      </c>
      <c r="R72" s="10">
        <f t="shared" si="19"/>
        <v>0.1463483325396493</v>
      </c>
      <c r="S72" s="10">
        <f t="shared" si="19"/>
        <v>0.16844189043433058</v>
      </c>
      <c r="T72" s="10">
        <f t="shared" si="19"/>
        <v>0.22009307626544666</v>
      </c>
      <c r="U72" s="10">
        <f t="shared" si="19"/>
        <v>0.26869821270943284</v>
      </c>
      <c r="V72" s="10">
        <f t="shared" si="19"/>
        <v>0.48673581590525317</v>
      </c>
      <c r="W72" s="10">
        <f t="shared" si="19"/>
        <v>0.60833481718063065</v>
      </c>
      <c r="X72" s="10">
        <f t="shared" si="19"/>
        <v>0.67343010526228853</v>
      </c>
      <c r="Y72" s="10">
        <f t="shared" si="19"/>
        <v>0.80831764481376922</v>
      </c>
      <c r="Z72" s="10">
        <f t="shared" si="19"/>
        <v>0.97406039426896185</v>
      </c>
      <c r="AA72" s="10">
        <f t="shared" si="19"/>
        <v>1.0000000001482574</v>
      </c>
      <c r="AB72" s="1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2"/>
      <c r="ABE72" s="12"/>
      <c r="ABF72" s="12"/>
      <c r="ABG72" s="12"/>
      <c r="ABH72" s="12"/>
      <c r="ABI72" s="12"/>
      <c r="ABJ72" s="12"/>
      <c r="ABK72" s="12"/>
      <c r="ABL72" s="12"/>
      <c r="ABM72" s="12"/>
      <c r="ABN72" s="12"/>
      <c r="ABO72" s="12"/>
      <c r="ABP72" s="12"/>
      <c r="ABQ72" s="12"/>
      <c r="ABR72" s="12"/>
      <c r="ABS72" s="12"/>
      <c r="ABT72" s="12"/>
      <c r="ABU72" s="12"/>
      <c r="ABV72" s="12"/>
      <c r="ABW72" s="12"/>
      <c r="ABX72" s="12"/>
      <c r="ABY72" s="12"/>
      <c r="ABZ72" s="12"/>
      <c r="ACA72" s="12"/>
      <c r="ACB72" s="12"/>
      <c r="ACC72" s="12"/>
      <c r="ACD72" s="12"/>
      <c r="ACE72" s="12"/>
      <c r="ACF72" s="12"/>
      <c r="ACG72" s="12"/>
      <c r="ACH72" s="12"/>
      <c r="ACI72" s="12"/>
      <c r="ACJ72" s="12"/>
      <c r="ACK72" s="12"/>
      <c r="ACL72" s="12"/>
      <c r="ACM72" s="12"/>
      <c r="ACN72" s="12"/>
      <c r="ACO72" s="12"/>
      <c r="ACP72" s="12"/>
      <c r="ACQ72" s="12"/>
      <c r="ACR72" s="12"/>
      <c r="ACS72" s="12"/>
      <c r="ACT72" s="12"/>
      <c r="ACU72" s="12"/>
      <c r="ACV72" s="12"/>
      <c r="ACW72" s="12"/>
      <c r="ACX72" s="12"/>
      <c r="ACY72" s="12"/>
      <c r="ACZ72" s="12"/>
      <c r="ADA72" s="12"/>
      <c r="ADB72" s="12"/>
      <c r="ADC72" s="12"/>
      <c r="ADD72" s="12"/>
      <c r="ADE72" s="12"/>
      <c r="ADF72" s="12"/>
      <c r="ADG72" s="12"/>
      <c r="ADH72" s="12"/>
      <c r="ADI72" s="12"/>
      <c r="ADJ72" s="12"/>
      <c r="ADK72" s="12"/>
      <c r="ADL72" s="12"/>
      <c r="ADM72" s="12"/>
      <c r="ADN72" s="12"/>
      <c r="ADO72" s="12"/>
      <c r="ADP72" s="12"/>
      <c r="ADQ72" s="12"/>
      <c r="ADR72" s="12"/>
    </row>
    <row r="73" spans="1:798" s="19" customFormat="1" x14ac:dyDescent="0.25">
      <c r="A73" s="304" t="s">
        <v>79</v>
      </c>
      <c r="B73" s="305"/>
      <c r="C73" s="305"/>
      <c r="D73" s="305"/>
      <c r="E73" s="14">
        <f>SUM(J73:AA73)</f>
        <v>1.0617999999999999</v>
      </c>
      <c r="F73" s="15"/>
      <c r="G73" s="15"/>
      <c r="H73" s="15"/>
      <c r="I73" s="15"/>
      <c r="J73" s="16"/>
      <c r="K73" s="16"/>
      <c r="L73" s="16">
        <v>0</v>
      </c>
      <c r="M73" s="16">
        <v>0</v>
      </c>
      <c r="N73" s="16">
        <v>0</v>
      </c>
      <c r="O73" s="16"/>
      <c r="P73" s="16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f>+W74-V74</f>
        <v>0.12369999999999992</v>
      </c>
      <c r="X73" s="16">
        <f>+X74-W74</f>
        <v>7.8500000000000014E-2</v>
      </c>
      <c r="Y73" s="16">
        <f>+Y74-X73</f>
        <v>0.85960000000000003</v>
      </c>
      <c r="Z73" s="16">
        <f>+Z74-Y73</f>
        <v>-0.85960000000000003</v>
      </c>
      <c r="AA73" s="16">
        <f>+AA74-Z73</f>
        <v>0.85960000000000003</v>
      </c>
      <c r="AB73" s="17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</row>
    <row r="74" spans="1:798" s="25" customFormat="1" x14ac:dyDescent="0.25">
      <c r="A74" s="312" t="s">
        <v>80</v>
      </c>
      <c r="B74" s="313"/>
      <c r="C74" s="313"/>
      <c r="D74" s="313"/>
      <c r="E74" s="20"/>
      <c r="F74" s="21"/>
      <c r="G74" s="21"/>
      <c r="H74" s="21"/>
      <c r="I74" s="21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>
        <v>0.69930000000000003</v>
      </c>
      <c r="W74" s="22">
        <v>0.82299999999999995</v>
      </c>
      <c r="X74" s="22">
        <v>0.90149999999999997</v>
      </c>
      <c r="Y74" s="22">
        <v>0.93810000000000004</v>
      </c>
      <c r="Z74" s="22">
        <v>0</v>
      </c>
      <c r="AA74" s="22">
        <v>0</v>
      </c>
      <c r="AB74" s="2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24"/>
      <c r="ABE74" s="24"/>
      <c r="ABF74" s="24"/>
      <c r="ABG74" s="24"/>
      <c r="ABH74" s="24"/>
      <c r="ABI74" s="24"/>
      <c r="ABJ74" s="24"/>
      <c r="ABK74" s="24"/>
      <c r="ABL74" s="24"/>
      <c r="ABM74" s="24"/>
      <c r="ABN74" s="24"/>
      <c r="ABO74" s="24"/>
      <c r="ABP74" s="24"/>
      <c r="ABQ74" s="24"/>
      <c r="ABR74" s="24"/>
      <c r="ABS74" s="24"/>
      <c r="ABT74" s="24"/>
      <c r="ABU74" s="24"/>
      <c r="ABV74" s="24"/>
      <c r="ABW74" s="24"/>
      <c r="ABX74" s="24"/>
      <c r="ABY74" s="24"/>
      <c r="ABZ74" s="24"/>
      <c r="ACA74" s="24"/>
      <c r="ACB74" s="24"/>
      <c r="ACC74" s="24"/>
      <c r="ACD74" s="24"/>
      <c r="ACE74" s="24"/>
      <c r="ACF74" s="24"/>
      <c r="ACG74" s="24"/>
      <c r="ACH74" s="24"/>
      <c r="ACI74" s="24"/>
      <c r="ACJ74" s="24"/>
      <c r="ACK74" s="24"/>
      <c r="ACL74" s="24"/>
      <c r="ACM74" s="24"/>
      <c r="ACN74" s="24"/>
      <c r="ACO74" s="24"/>
      <c r="ACP74" s="24"/>
      <c r="ACQ74" s="24"/>
      <c r="ACR74" s="24"/>
      <c r="ACS74" s="24"/>
      <c r="ACT74" s="24"/>
      <c r="ACU74" s="24"/>
      <c r="ACV74" s="24"/>
      <c r="ACW74" s="24"/>
      <c r="ACX74" s="24"/>
      <c r="ACY74" s="24"/>
      <c r="ACZ74" s="24"/>
      <c r="ADA74" s="24"/>
      <c r="ADB74" s="24"/>
      <c r="ADC74" s="24"/>
      <c r="ADD74" s="24"/>
      <c r="ADE74" s="24"/>
      <c r="ADF74" s="24"/>
      <c r="ADG74" s="24"/>
      <c r="ADH74" s="24"/>
      <c r="ADI74" s="24"/>
      <c r="ADJ74" s="24"/>
      <c r="ADK74" s="24"/>
      <c r="ADL74" s="24"/>
      <c r="ADM74" s="24"/>
      <c r="ADN74" s="24"/>
      <c r="ADO74" s="24"/>
      <c r="ADP74" s="24"/>
      <c r="ADQ74" s="24"/>
      <c r="ADR74" s="24"/>
    </row>
    <row r="75" spans="1:798" s="7" customFormat="1" x14ac:dyDescent="0.25">
      <c r="A75" s="308" t="s">
        <v>81</v>
      </c>
      <c r="B75" s="309"/>
      <c r="C75" s="309"/>
      <c r="D75" s="309"/>
      <c r="E75" s="2">
        <f>SUM(J75:AA75)</f>
        <v>0.9999999996712432</v>
      </c>
      <c r="F75" s="3"/>
      <c r="G75" s="3"/>
      <c r="H75" s="3"/>
      <c r="I75" s="3"/>
      <c r="J75" s="4"/>
      <c r="K75" s="4"/>
      <c r="L75" s="4"/>
      <c r="M75" s="4"/>
      <c r="N75" s="4"/>
      <c r="O75" s="4"/>
      <c r="P75" s="4"/>
      <c r="Q75" s="4"/>
      <c r="R75" s="4"/>
      <c r="S75" s="4">
        <v>3.5883903399765799E-2</v>
      </c>
      <c r="T75" s="4">
        <v>2.5878658075402877E-2</v>
      </c>
      <c r="U75" s="4">
        <v>8.0180608468146342E-2</v>
      </c>
      <c r="V75" s="4">
        <v>0.16127050961276787</v>
      </c>
      <c r="W75" s="4">
        <v>0.13672455744815351</v>
      </c>
      <c r="X75" s="4">
        <v>0.212936623528655</v>
      </c>
      <c r="Y75" s="4">
        <v>0.10660979941656083</v>
      </c>
      <c r="Z75" s="4">
        <v>0.16741041114203553</v>
      </c>
      <c r="AA75" s="4">
        <v>7.3104928579755535E-2</v>
      </c>
      <c r="AB75" s="5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</row>
    <row r="76" spans="1:798" s="13" customFormat="1" x14ac:dyDescent="0.25">
      <c r="A76" s="310" t="s">
        <v>82</v>
      </c>
      <c r="B76" s="311"/>
      <c r="C76" s="311"/>
      <c r="D76" s="311"/>
      <c r="E76" s="8"/>
      <c r="F76" s="9"/>
      <c r="G76" s="9"/>
      <c r="H76" s="9"/>
      <c r="I76" s="9"/>
      <c r="J76" s="10"/>
      <c r="K76" s="10"/>
      <c r="L76" s="10"/>
      <c r="M76" s="10">
        <f>+M75</f>
        <v>0</v>
      </c>
      <c r="N76" s="10">
        <f>+M76+N75</f>
        <v>0</v>
      </c>
      <c r="O76" s="10"/>
      <c r="P76" s="10"/>
      <c r="Q76" s="10">
        <f>+N76+Q75</f>
        <v>0</v>
      </c>
      <c r="R76" s="10">
        <f t="shared" ref="R76:AA76" si="20">+Q76+R75</f>
        <v>0</v>
      </c>
      <c r="S76" s="10">
        <f t="shared" si="20"/>
        <v>3.5883903399765799E-2</v>
      </c>
      <c r="T76" s="10">
        <f t="shared" si="20"/>
        <v>6.1762561475168676E-2</v>
      </c>
      <c r="U76" s="10">
        <f t="shared" si="20"/>
        <v>0.14194316994331502</v>
      </c>
      <c r="V76" s="10">
        <f t="shared" si="20"/>
        <v>0.30321367955608292</v>
      </c>
      <c r="W76" s="10">
        <f t="shared" si="20"/>
        <v>0.4399382370042364</v>
      </c>
      <c r="X76" s="10">
        <f t="shared" si="20"/>
        <v>0.65287486053289134</v>
      </c>
      <c r="Y76" s="10">
        <f t="shared" si="20"/>
        <v>0.75948465994945213</v>
      </c>
      <c r="Z76" s="10">
        <f t="shared" si="20"/>
        <v>0.92689507109148761</v>
      </c>
      <c r="AA76" s="10">
        <f t="shared" si="20"/>
        <v>0.9999999996712432</v>
      </c>
      <c r="AB76" s="1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2"/>
      <c r="ABE76" s="12"/>
      <c r="ABF76" s="12"/>
      <c r="ABG76" s="12"/>
      <c r="ABH76" s="12"/>
      <c r="ABI76" s="12"/>
      <c r="ABJ76" s="12"/>
      <c r="ABK76" s="12"/>
      <c r="ABL76" s="12"/>
      <c r="ABM76" s="12"/>
      <c r="ABN76" s="12"/>
      <c r="ABO76" s="12"/>
      <c r="ABP76" s="12"/>
      <c r="ABQ76" s="12"/>
      <c r="ABR76" s="12"/>
      <c r="ABS76" s="12"/>
      <c r="ABT76" s="12"/>
      <c r="ABU76" s="12"/>
      <c r="ABV76" s="12"/>
      <c r="ABW76" s="12"/>
      <c r="ABX76" s="12"/>
      <c r="ABY76" s="12"/>
      <c r="ABZ76" s="12"/>
      <c r="ACA76" s="12"/>
      <c r="ACB76" s="12"/>
      <c r="ACC76" s="12"/>
      <c r="ACD76" s="12"/>
      <c r="ACE76" s="12"/>
      <c r="ACF76" s="12"/>
      <c r="ACG76" s="12"/>
      <c r="ACH76" s="12"/>
      <c r="ACI76" s="12"/>
      <c r="ACJ76" s="12"/>
      <c r="ACK76" s="12"/>
      <c r="ACL76" s="12"/>
      <c r="ACM76" s="12"/>
      <c r="ACN76" s="12"/>
      <c r="ACO76" s="12"/>
      <c r="ACP76" s="12"/>
      <c r="ACQ76" s="12"/>
      <c r="ACR76" s="12"/>
      <c r="ACS76" s="12"/>
      <c r="ACT76" s="12"/>
      <c r="ACU76" s="12"/>
      <c r="ACV76" s="12"/>
      <c r="ACW76" s="12"/>
      <c r="ACX76" s="12"/>
      <c r="ACY76" s="12"/>
      <c r="ACZ76" s="12"/>
      <c r="ADA76" s="12"/>
      <c r="ADB76" s="12"/>
      <c r="ADC76" s="12"/>
      <c r="ADD76" s="12"/>
      <c r="ADE76" s="12"/>
      <c r="ADF76" s="12"/>
      <c r="ADG76" s="12"/>
      <c r="ADH76" s="12"/>
      <c r="ADI76" s="12"/>
      <c r="ADJ76" s="12"/>
      <c r="ADK76" s="12"/>
      <c r="ADL76" s="12"/>
      <c r="ADM76" s="12"/>
      <c r="ADN76" s="12"/>
      <c r="ADO76" s="12"/>
      <c r="ADP76" s="12"/>
      <c r="ADQ76" s="12"/>
      <c r="ADR76" s="12"/>
    </row>
    <row r="77" spans="1:798" s="19" customFormat="1" x14ac:dyDescent="0.25">
      <c r="A77" s="304" t="s">
        <v>83</v>
      </c>
      <c r="B77" s="305"/>
      <c r="C77" s="305"/>
      <c r="D77" s="305"/>
      <c r="E77" s="14">
        <f>SUM(J77:AA77)</f>
        <v>0.83620000000000005</v>
      </c>
      <c r="F77" s="15"/>
      <c r="G77" s="15"/>
      <c r="H77" s="15"/>
      <c r="I77" s="15"/>
      <c r="J77" s="16"/>
      <c r="K77" s="16"/>
      <c r="L77" s="16"/>
      <c r="M77" s="16">
        <v>0</v>
      </c>
      <c r="N77" s="16">
        <v>0</v>
      </c>
      <c r="O77" s="16"/>
      <c r="P77" s="16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f>+W78-V78</f>
        <v>8.1500000000000003E-2</v>
      </c>
      <c r="X77" s="16">
        <f>+X78-W77</f>
        <v>0.52479999999999993</v>
      </c>
      <c r="Y77" s="16">
        <f t="shared" ref="Y77:AA77" si="21">+Y78-X77</f>
        <v>0.2299000000000001</v>
      </c>
      <c r="Z77" s="16">
        <f t="shared" si="21"/>
        <v>-0.2299000000000001</v>
      </c>
      <c r="AA77" s="16">
        <f t="shared" si="21"/>
        <v>0.2299000000000001</v>
      </c>
      <c r="AB77" s="17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</row>
    <row r="78" spans="1:798" s="25" customFormat="1" x14ac:dyDescent="0.25">
      <c r="A78" s="312" t="s">
        <v>84</v>
      </c>
      <c r="B78" s="313"/>
      <c r="C78" s="313"/>
      <c r="D78" s="313"/>
      <c r="E78" s="20"/>
      <c r="F78" s="21"/>
      <c r="G78" s="21"/>
      <c r="H78" s="21"/>
      <c r="I78" s="21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>
        <v>7.1499999999999994E-2</v>
      </c>
      <c r="W78" s="22">
        <v>0.153</v>
      </c>
      <c r="X78" s="22">
        <v>0.60629999999999995</v>
      </c>
      <c r="Y78" s="22">
        <v>0.75470000000000004</v>
      </c>
      <c r="Z78" s="22">
        <v>0</v>
      </c>
      <c r="AA78" s="22">
        <v>0</v>
      </c>
      <c r="AB78" s="2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24"/>
      <c r="ABE78" s="24"/>
      <c r="ABF78" s="24"/>
      <c r="ABG78" s="24"/>
      <c r="ABH78" s="24"/>
      <c r="ABI78" s="24"/>
      <c r="ABJ78" s="24"/>
      <c r="ABK78" s="24"/>
      <c r="ABL78" s="24"/>
      <c r="ABM78" s="24"/>
      <c r="ABN78" s="24"/>
      <c r="ABO78" s="24"/>
      <c r="ABP78" s="24"/>
      <c r="ABQ78" s="24"/>
      <c r="ABR78" s="24"/>
      <c r="ABS78" s="24"/>
      <c r="ABT78" s="24"/>
      <c r="ABU78" s="24"/>
      <c r="ABV78" s="24"/>
      <c r="ABW78" s="24"/>
      <c r="ABX78" s="24"/>
      <c r="ABY78" s="24"/>
      <c r="ABZ78" s="24"/>
      <c r="ACA78" s="24"/>
      <c r="ACB78" s="24"/>
      <c r="ACC78" s="24"/>
      <c r="ACD78" s="24"/>
      <c r="ACE78" s="24"/>
      <c r="ACF78" s="24"/>
      <c r="ACG78" s="24"/>
      <c r="ACH78" s="24"/>
      <c r="ACI78" s="24"/>
      <c r="ACJ78" s="24"/>
      <c r="ACK78" s="24"/>
      <c r="ACL78" s="24"/>
      <c r="ACM78" s="24"/>
      <c r="ACN78" s="24"/>
      <c r="ACO78" s="24"/>
      <c r="ACP78" s="24"/>
      <c r="ACQ78" s="24"/>
      <c r="ACR78" s="24"/>
      <c r="ACS78" s="24"/>
      <c r="ACT78" s="24"/>
      <c r="ACU78" s="24"/>
      <c r="ACV78" s="24"/>
      <c r="ACW78" s="24"/>
      <c r="ACX78" s="24"/>
      <c r="ACY78" s="24"/>
      <c r="ACZ78" s="24"/>
      <c r="ADA78" s="24"/>
      <c r="ADB78" s="24"/>
      <c r="ADC78" s="24"/>
      <c r="ADD78" s="24"/>
      <c r="ADE78" s="24"/>
      <c r="ADF78" s="24"/>
      <c r="ADG78" s="24"/>
      <c r="ADH78" s="24"/>
      <c r="ADI78" s="24"/>
      <c r="ADJ78" s="24"/>
      <c r="ADK78" s="24"/>
      <c r="ADL78" s="24"/>
      <c r="ADM78" s="24"/>
      <c r="ADN78" s="24"/>
      <c r="ADO78" s="24"/>
      <c r="ADP78" s="24"/>
      <c r="ADQ78" s="24"/>
      <c r="ADR78" s="24"/>
    </row>
    <row r="79" spans="1:798" x14ac:dyDescent="0.25">
      <c r="W79" s="219"/>
      <c r="X79" s="219"/>
      <c r="Y79" s="219"/>
      <c r="Z79" s="219"/>
      <c r="AA79" s="219"/>
    </row>
    <row r="80" spans="1:798" x14ac:dyDescent="0.25">
      <c r="W80" s="219"/>
      <c r="X80" s="219"/>
      <c r="Y80" s="219"/>
      <c r="Z80" s="219"/>
      <c r="AA80" s="219"/>
    </row>
    <row r="81" spans="3:27" x14ac:dyDescent="0.25">
      <c r="C81" s="221">
        <f>+Y74-Y72</f>
        <v>0.12978235518623082</v>
      </c>
      <c r="H81" s="26"/>
      <c r="I81" s="27">
        <v>0</v>
      </c>
      <c r="J81" s="28">
        <v>5</v>
      </c>
      <c r="K81" s="28">
        <v>6</v>
      </c>
      <c r="L81" s="28">
        <v>7</v>
      </c>
      <c r="M81" s="28">
        <v>8</v>
      </c>
      <c r="N81" s="28">
        <v>9</v>
      </c>
      <c r="O81" s="28"/>
      <c r="P81" s="28"/>
      <c r="Q81" s="28">
        <v>10</v>
      </c>
      <c r="R81" s="28">
        <v>11</v>
      </c>
      <c r="S81" s="28">
        <v>12</v>
      </c>
      <c r="T81" s="28">
        <v>13</v>
      </c>
      <c r="U81" s="28">
        <v>14</v>
      </c>
      <c r="V81" s="28">
        <v>15</v>
      </c>
      <c r="W81" s="28">
        <v>16</v>
      </c>
      <c r="X81" s="28">
        <v>17</v>
      </c>
      <c r="Y81" s="28">
        <v>18</v>
      </c>
      <c r="Z81" s="28">
        <v>19</v>
      </c>
      <c r="AA81" s="28">
        <v>20</v>
      </c>
    </row>
    <row r="82" spans="3:27" ht="38.25" x14ac:dyDescent="0.25">
      <c r="C82" s="221"/>
      <c r="H82" s="26" t="s">
        <v>5</v>
      </c>
      <c r="I82" s="29" t="e">
        <f>+#REF!</f>
        <v>#REF!</v>
      </c>
      <c r="J82" s="30">
        <f>+J60</f>
        <v>1.588893737628345E-3</v>
      </c>
      <c r="K82" s="30">
        <f t="shared" ref="K82:AA82" si="22">+K60</f>
        <v>2.1666067774847367E-2</v>
      </c>
      <c r="L82" s="30">
        <f t="shared" si="22"/>
        <v>8.1014308619075576E-2</v>
      </c>
      <c r="M82" s="30">
        <f t="shared" si="22"/>
        <v>0.13900131238059418</v>
      </c>
      <c r="N82" s="30">
        <f t="shared" si="22"/>
        <v>0.19605954346881052</v>
      </c>
      <c r="O82" s="30">
        <f t="shared" si="22"/>
        <v>0</v>
      </c>
      <c r="P82" s="30">
        <f t="shared" si="22"/>
        <v>0</v>
      </c>
      <c r="Q82" s="30">
        <f t="shared" si="22"/>
        <v>0.23940976516626966</v>
      </c>
      <c r="R82" s="30">
        <f t="shared" si="22"/>
        <v>0.29801367439031878</v>
      </c>
      <c r="S82" s="30">
        <f t="shared" si="22"/>
        <v>0.33202625934557167</v>
      </c>
      <c r="T82" s="30">
        <f t="shared" si="22"/>
        <v>0.36041648202743776</v>
      </c>
      <c r="U82" s="30">
        <f t="shared" si="22"/>
        <v>0.40970754769343315</v>
      </c>
      <c r="V82" s="30">
        <f t="shared" si="22"/>
        <v>0.55408262682826825</v>
      </c>
      <c r="W82" s="30">
        <f t="shared" si="22"/>
        <v>0.7081524925249103</v>
      </c>
      <c r="X82" s="30">
        <f t="shared" si="22"/>
        <v>0.79549999999999998</v>
      </c>
      <c r="Y82" s="30">
        <f t="shared" si="22"/>
        <v>0.91250143914736881</v>
      </c>
      <c r="Z82" s="30">
        <f t="shared" si="22"/>
        <v>0.9988403183411747</v>
      </c>
      <c r="AA82" s="30">
        <f t="shared" si="22"/>
        <v>1.0178450447372416</v>
      </c>
    </row>
    <row r="83" spans="3:27" ht="38.25" x14ac:dyDescent="0.25">
      <c r="H83" s="26" t="s">
        <v>6</v>
      </c>
      <c r="I83" s="29">
        <v>0</v>
      </c>
      <c r="J83" s="30">
        <f>+J62</f>
        <v>7.3000000000000001E-3</v>
      </c>
      <c r="K83" s="30">
        <f t="shared" ref="K83:AA83" si="23">+K62</f>
        <v>4.5499999999999999E-2</v>
      </c>
      <c r="L83" s="30">
        <f t="shared" si="23"/>
        <v>9.7829316780930292E-2</v>
      </c>
      <c r="M83" s="30">
        <f t="shared" si="23"/>
        <v>0.18310000000000001</v>
      </c>
      <c r="N83" s="30">
        <f t="shared" si="23"/>
        <v>0.186</v>
      </c>
      <c r="O83" s="30">
        <f t="shared" si="23"/>
        <v>0</v>
      </c>
      <c r="P83" s="30">
        <f t="shared" si="23"/>
        <v>0</v>
      </c>
      <c r="Q83" s="30">
        <f t="shared" si="23"/>
        <v>0.25769999999999998</v>
      </c>
      <c r="R83" s="30">
        <f t="shared" si="23"/>
        <v>0.30199999999999999</v>
      </c>
      <c r="S83" s="30">
        <f t="shared" si="23"/>
        <v>0.33760000000000001</v>
      </c>
      <c r="T83" s="30">
        <f t="shared" si="23"/>
        <v>0.38936073303923552</v>
      </c>
      <c r="U83" s="30">
        <f t="shared" si="23"/>
        <v>0.42259999999999998</v>
      </c>
      <c r="V83" s="30">
        <f t="shared" si="23"/>
        <v>0.62680000000000002</v>
      </c>
      <c r="W83" s="30">
        <f t="shared" si="23"/>
        <v>0.71150000000000002</v>
      </c>
      <c r="X83" s="30">
        <f t="shared" si="23"/>
        <v>0.79669999999999996</v>
      </c>
      <c r="Y83" s="30">
        <f t="shared" si="23"/>
        <v>0.83206405122088078</v>
      </c>
      <c r="Z83" s="30">
        <f t="shared" si="23"/>
        <v>0</v>
      </c>
      <c r="AA83" s="30">
        <f t="shared" si="23"/>
        <v>0</v>
      </c>
    </row>
    <row r="84" spans="3:27" x14ac:dyDescent="0.25">
      <c r="W84" s="219"/>
      <c r="X84" s="219"/>
      <c r="Y84" s="219"/>
      <c r="Z84" s="219"/>
      <c r="AA84" s="219"/>
    </row>
    <row r="85" spans="3:27" x14ac:dyDescent="0.25">
      <c r="W85" s="219"/>
      <c r="X85" s="219"/>
      <c r="Y85" s="219"/>
      <c r="Z85" s="219"/>
      <c r="AA85" s="219"/>
    </row>
    <row r="86" spans="3:27" x14ac:dyDescent="0.25">
      <c r="H86" s="26"/>
      <c r="I86" s="27">
        <v>0</v>
      </c>
      <c r="J86" s="28">
        <v>5</v>
      </c>
      <c r="K86" s="28">
        <v>6</v>
      </c>
      <c r="L86" s="28">
        <v>7</v>
      </c>
      <c r="M86" s="28">
        <v>8</v>
      </c>
      <c r="N86" s="28">
        <v>9</v>
      </c>
      <c r="O86" s="28"/>
      <c r="P86" s="28"/>
      <c r="Q86" s="28">
        <v>10</v>
      </c>
      <c r="R86" s="28">
        <v>11</v>
      </c>
      <c r="S86" s="28">
        <v>12</v>
      </c>
      <c r="T86" s="28">
        <v>13</v>
      </c>
      <c r="U86" s="28">
        <v>14</v>
      </c>
      <c r="V86" s="28">
        <v>15</v>
      </c>
      <c r="W86" s="28">
        <v>16</v>
      </c>
      <c r="X86" s="28">
        <v>17</v>
      </c>
      <c r="Y86" s="28">
        <v>18</v>
      </c>
      <c r="Z86" s="28">
        <v>19</v>
      </c>
      <c r="AA86" s="28">
        <v>20</v>
      </c>
    </row>
    <row r="87" spans="3:27" ht="38.25" x14ac:dyDescent="0.25">
      <c r="H87" s="26" t="s">
        <v>5</v>
      </c>
      <c r="I87" s="29">
        <v>0</v>
      </c>
      <c r="J87" s="31">
        <f>ROUND(('FLUJO DE CAJA'!J82*'FLUJO DE CAJA'!$E$54),0)</f>
        <v>1155430</v>
      </c>
      <c r="K87" s="31">
        <f>ROUND(('FLUJO DE CAJA'!K82*'FLUJO DE CAJA'!$E$54),0)</f>
        <v>15755381</v>
      </c>
      <c r="L87" s="31">
        <f>ROUND(('FLUJO DE CAJA'!L82*'FLUJO DE CAJA'!$E$54),0)</f>
        <v>58912919</v>
      </c>
      <c r="M87" s="31">
        <f>ROUND(('FLUJO DE CAJA'!M82*'FLUJO DE CAJA'!$E$54),0)</f>
        <v>101080577</v>
      </c>
      <c r="N87" s="31">
        <f>ROUND(('FLUJO DE CAJA'!N82*'FLUJO DE CAJA'!$E$54),0)</f>
        <v>142572839</v>
      </c>
      <c r="O87" s="31">
        <f>ROUND(('FLUJO DE CAJA'!O82*'FLUJO DE CAJA'!$E$54),0)</f>
        <v>0</v>
      </c>
      <c r="P87" s="31">
        <f>ROUND(('FLUJO DE CAJA'!P82*'FLUJO DE CAJA'!$E$54),0)</f>
        <v>0</v>
      </c>
      <c r="Q87" s="31">
        <f>ROUND(('FLUJO DE CAJA'!Q82*'FLUJO DE CAJA'!$E$54),0)</f>
        <v>174096753</v>
      </c>
      <c r="R87" s="31">
        <f>ROUND(('FLUJO DE CAJA'!R82*'FLUJO DE CAJA'!$E$54),0)</f>
        <v>216713019</v>
      </c>
      <c r="S87" s="31">
        <f>ROUND(('FLUJO DE CAJA'!S82*'FLUJO DE CAJA'!$E$54),0)</f>
        <v>241446683</v>
      </c>
      <c r="T87" s="31">
        <f>ROUND(('FLUJO DE CAJA'!T82*'FLUJO DE CAJA'!$E$54),0)</f>
        <v>262091812</v>
      </c>
      <c r="U87" s="31">
        <f>ROUND(('FLUJO DE CAJA'!U82*'FLUJO DE CAJA'!$E$54),0)</f>
        <v>297935858</v>
      </c>
      <c r="V87" s="31">
        <f>ROUND(('FLUJO DE CAJA'!V82*'FLUJO DE CAJA'!$E$54),0)</f>
        <v>402924192</v>
      </c>
      <c r="W87" s="31">
        <f>ROUND(('FLUJO DE CAJA'!W82*'FLUJO DE CAJA'!$E$54),0)</f>
        <v>514962493</v>
      </c>
      <c r="X87" s="31">
        <f>ROUND(('FLUJO DE CAJA'!X82*'FLUJO DE CAJA'!$E$54),0)</f>
        <v>578480861</v>
      </c>
      <c r="Y87" s="31">
        <f>ROUND(('FLUJO DE CAJA'!Y82*'FLUJO DE CAJA'!$E$54),0)</f>
        <v>663563316</v>
      </c>
      <c r="Z87" s="31">
        <f>ROUND(('FLUJO DE CAJA'!Z82*'FLUJO DE CAJA'!$E$54),0)</f>
        <v>726348218</v>
      </c>
      <c r="AA87" s="31">
        <f>ROUND(('FLUJO DE CAJA'!AA82*'FLUJO DE CAJA'!$E$54),0)</f>
        <v>740168294</v>
      </c>
    </row>
    <row r="88" spans="3:27" ht="38.25" x14ac:dyDescent="0.25">
      <c r="H88" s="26" t="s">
        <v>6</v>
      </c>
      <c r="I88" s="29">
        <v>0</v>
      </c>
      <c r="J88" s="31">
        <f>ROUND(('FLUJO DE CAJA'!J83*'FLUJO DE CAJA'!$E$54),0)</f>
        <v>5308498</v>
      </c>
      <c r="K88" s="31">
        <f>ROUND(('FLUJO DE CAJA'!K83*'FLUJO DE CAJA'!$E$54),0)</f>
        <v>33087215</v>
      </c>
      <c r="L88" s="31">
        <f>ROUND(('FLUJO DE CAJA'!L83*'FLUJO DE CAJA'!$E$54),0)</f>
        <v>71140650</v>
      </c>
      <c r="M88" s="31">
        <f>ROUND(('FLUJO DE CAJA'!M83*'FLUJO DE CAJA'!$E$54),0)</f>
        <v>133148769</v>
      </c>
      <c r="N88" s="31">
        <f>ROUND(('FLUJO DE CAJA'!N83*'FLUJO DE CAJA'!$E$54),0)</f>
        <v>135257624</v>
      </c>
      <c r="O88" s="31">
        <f>ROUND(('FLUJO DE CAJA'!O83*'FLUJO DE CAJA'!$E$54),0)</f>
        <v>0</v>
      </c>
      <c r="P88" s="31">
        <f>ROUND(('FLUJO DE CAJA'!P83*'FLUJO DE CAJA'!$E$54),0)</f>
        <v>0</v>
      </c>
      <c r="Q88" s="31">
        <f>ROUND(('FLUJO DE CAJA'!Q83*'FLUJO DE CAJA'!$E$54),0)</f>
        <v>187397257</v>
      </c>
      <c r="R88" s="31">
        <f>ROUND(('FLUJO DE CAJA'!R83*'FLUJO DE CAJA'!$E$54),0)</f>
        <v>219611842</v>
      </c>
      <c r="S88" s="31">
        <f>ROUND(('FLUJO DE CAJA'!S83*'FLUJO DE CAJA'!$E$54),0)</f>
        <v>245499860</v>
      </c>
      <c r="T88" s="31">
        <f>ROUND(('FLUJO DE CAJA'!T83*'FLUJO DE CAJA'!$E$54),0)</f>
        <v>283139827</v>
      </c>
      <c r="U88" s="31">
        <f>ROUND(('FLUJO DE CAJA'!U83*'FLUJO DE CAJA'!$E$54),0)</f>
        <v>307311140</v>
      </c>
      <c r="V88" s="31">
        <f>ROUND(('FLUJO DE CAJA'!V83*'FLUJO DE CAJA'!$E$54),0)</f>
        <v>455803650</v>
      </c>
      <c r="W88" s="31">
        <f>ROUND(('FLUJO DE CAJA'!W83*'FLUJO DE CAJA'!$E$54),0)</f>
        <v>517396773</v>
      </c>
      <c r="X88" s="31">
        <f>ROUND(('FLUJO DE CAJA'!X83*'FLUJO DE CAJA'!$E$54),0)</f>
        <v>579353491</v>
      </c>
      <c r="Y88" s="31">
        <f>ROUND(('FLUJO DE CAJA'!Y83*'FLUJO DE CAJA'!$E$54),0)</f>
        <v>605069929</v>
      </c>
      <c r="Z88" s="31">
        <f>ROUND(('FLUJO DE CAJA'!Z83*'FLUJO DE CAJA'!$E$54),0)</f>
        <v>0</v>
      </c>
      <c r="AA88" s="31">
        <f>ROUND(('FLUJO DE CAJA'!AA83*'FLUJO DE CAJA'!$E$54),0)</f>
        <v>0</v>
      </c>
    </row>
    <row r="89" spans="3:27" x14ac:dyDescent="0.25">
      <c r="W89" s="219"/>
      <c r="X89" s="219"/>
      <c r="Y89" s="219"/>
      <c r="Z89" s="219"/>
      <c r="AA89" s="219"/>
    </row>
    <row r="90" spans="3:27" x14ac:dyDescent="0.25">
      <c r="W90" s="219"/>
      <c r="X90" s="219"/>
      <c r="Y90" s="219"/>
      <c r="Z90" s="219"/>
      <c r="AA90" s="219"/>
    </row>
    <row r="91" spans="3:27" x14ac:dyDescent="0.25">
      <c r="W91" s="219"/>
      <c r="X91" s="219"/>
      <c r="Y91" s="219"/>
      <c r="Z91" s="219"/>
      <c r="AA91" s="219"/>
    </row>
    <row r="92" spans="3:27" x14ac:dyDescent="0.25">
      <c r="W92" s="219"/>
      <c r="X92" s="219"/>
      <c r="Y92" s="219"/>
      <c r="Z92" s="219"/>
      <c r="AA92" s="219"/>
    </row>
    <row r="93" spans="3:27" x14ac:dyDescent="0.25">
      <c r="W93" s="219"/>
      <c r="X93" s="219"/>
      <c r="Y93" s="219"/>
      <c r="Z93" s="219"/>
      <c r="AA93" s="219"/>
    </row>
    <row r="94" spans="3:27" x14ac:dyDescent="0.25">
      <c r="W94" s="219"/>
      <c r="X94" s="219"/>
      <c r="Y94" s="219"/>
      <c r="Z94" s="219"/>
      <c r="AA94" s="219"/>
    </row>
    <row r="95" spans="3:27" x14ac:dyDescent="0.25">
      <c r="W95" s="219"/>
      <c r="X95" s="219"/>
      <c r="Y95" s="219"/>
      <c r="Z95" s="219"/>
      <c r="AA95" s="219"/>
    </row>
    <row r="96" spans="3:27" x14ac:dyDescent="0.25">
      <c r="W96" s="219"/>
      <c r="X96" s="219"/>
      <c r="Y96" s="219"/>
      <c r="Z96" s="219"/>
      <c r="AA96" s="219"/>
    </row>
    <row r="97" spans="22:48" x14ac:dyDescent="0.25">
      <c r="V97" s="219"/>
      <c r="W97" s="219"/>
      <c r="X97" s="219"/>
      <c r="Y97" s="219"/>
      <c r="Z97" s="219"/>
      <c r="AA97" s="219"/>
      <c r="AB97" s="219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154"/>
    </row>
    <row r="98" spans="22:48" x14ac:dyDescent="0.25">
      <c r="V98" s="219"/>
      <c r="W98" s="219"/>
      <c r="X98" s="219"/>
      <c r="Y98" s="219"/>
      <c r="Z98" s="219"/>
      <c r="AA98" s="219"/>
      <c r="AB98" s="219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</row>
    <row r="99" spans="22:48" x14ac:dyDescent="0.25">
      <c r="V99" s="219"/>
      <c r="W99" s="219"/>
      <c r="X99" s="219"/>
      <c r="Y99" s="219"/>
      <c r="Z99" s="219"/>
      <c r="AA99" s="219"/>
      <c r="AB99" s="219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154"/>
      <c r="AV99" s="154"/>
    </row>
    <row r="100" spans="22:48" x14ac:dyDescent="0.25">
      <c r="V100" s="219"/>
      <c r="W100" s="219"/>
      <c r="X100" s="219"/>
      <c r="Y100" s="219"/>
      <c r="Z100" s="219"/>
      <c r="AA100" s="219"/>
      <c r="AB100" s="219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154"/>
    </row>
    <row r="101" spans="22:48" x14ac:dyDescent="0.25">
      <c r="V101" s="219"/>
      <c r="W101" s="219"/>
      <c r="X101" s="219"/>
      <c r="Y101" s="219"/>
      <c r="Z101" s="219"/>
      <c r="AA101" s="219"/>
      <c r="AB101" s="219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</row>
    <row r="102" spans="22:48" x14ac:dyDescent="0.25">
      <c r="V102" s="219"/>
      <c r="W102" s="219"/>
      <c r="X102" s="219"/>
      <c r="Y102" s="219"/>
      <c r="Z102" s="219"/>
      <c r="AA102" s="219"/>
      <c r="AB102" s="219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</row>
    <row r="103" spans="22:48" x14ac:dyDescent="0.25">
      <c r="V103" s="219"/>
      <c r="W103" s="219"/>
      <c r="X103" s="219"/>
      <c r="Y103" s="219"/>
      <c r="Z103" s="219"/>
      <c r="AA103" s="219"/>
      <c r="AB103" s="219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</row>
    <row r="104" spans="22:48" x14ac:dyDescent="0.25">
      <c r="V104" s="219"/>
      <c r="W104" s="219"/>
      <c r="X104" s="219"/>
      <c r="Y104" s="219"/>
      <c r="Z104" s="219"/>
      <c r="AA104" s="219"/>
      <c r="AB104" s="219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</row>
    <row r="105" spans="22:48" x14ac:dyDescent="0.25">
      <c r="V105" s="219"/>
      <c r="W105" s="219"/>
      <c r="X105" s="219"/>
      <c r="Y105" s="219"/>
      <c r="Z105" s="219"/>
      <c r="AA105" s="219"/>
      <c r="AB105" s="219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</row>
    <row r="106" spans="22:48" x14ac:dyDescent="0.25">
      <c r="V106" s="219"/>
      <c r="W106" s="219"/>
      <c r="X106" s="219"/>
      <c r="Y106" s="219"/>
      <c r="Z106" s="219"/>
      <c r="AA106" s="219"/>
      <c r="AB106" s="219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</row>
    <row r="107" spans="22:48" x14ac:dyDescent="0.25">
      <c r="V107" s="219"/>
      <c r="W107" s="219"/>
      <c r="X107" s="219"/>
      <c r="Y107" s="219"/>
      <c r="Z107" s="219"/>
      <c r="AA107" s="219"/>
      <c r="AB107" s="219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</row>
    <row r="108" spans="22:48" x14ac:dyDescent="0.25">
      <c r="V108" s="219"/>
      <c r="W108" s="219"/>
      <c r="X108" s="219"/>
      <c r="Y108" s="219"/>
      <c r="Z108" s="219"/>
      <c r="AA108" s="219"/>
      <c r="AB108" s="219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154"/>
    </row>
    <row r="109" spans="22:48" x14ac:dyDescent="0.25">
      <c r="V109" s="219"/>
      <c r="W109" s="219"/>
      <c r="X109" s="219"/>
      <c r="Y109" s="219"/>
      <c r="Z109" s="219"/>
      <c r="AA109" s="219"/>
      <c r="AB109" s="219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</row>
    <row r="110" spans="22:48" x14ac:dyDescent="0.25">
      <c r="V110" s="219"/>
      <c r="W110" s="219"/>
      <c r="X110" s="219"/>
      <c r="Y110" s="219"/>
      <c r="Z110" s="219"/>
      <c r="AA110" s="219"/>
      <c r="AB110" s="219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</row>
    <row r="111" spans="22:48" x14ac:dyDescent="0.25">
      <c r="V111" s="219"/>
      <c r="W111" s="219"/>
      <c r="X111" s="219"/>
      <c r="Y111" s="219"/>
      <c r="Z111" s="219"/>
      <c r="AA111" s="219"/>
      <c r="AB111" s="219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</row>
    <row r="112" spans="22:48" x14ac:dyDescent="0.25">
      <c r="V112" s="219"/>
      <c r="W112" s="219"/>
      <c r="X112" s="219"/>
      <c r="Y112" s="219"/>
      <c r="Z112" s="219"/>
      <c r="AA112" s="219"/>
      <c r="AB112" s="219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</row>
    <row r="113" spans="22:48" x14ac:dyDescent="0.25">
      <c r="V113" s="219"/>
      <c r="W113" s="219"/>
      <c r="X113" s="219"/>
      <c r="Y113" s="219"/>
      <c r="Z113" s="219"/>
      <c r="AA113" s="219"/>
      <c r="AB113" s="219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</row>
    <row r="114" spans="22:48" x14ac:dyDescent="0.25">
      <c r="V114" s="219"/>
      <c r="W114" s="219"/>
      <c r="X114" s="219"/>
      <c r="Y114" s="219"/>
      <c r="Z114" s="219"/>
      <c r="AA114" s="219"/>
      <c r="AB114" s="219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</row>
    <row r="115" spans="22:48" x14ac:dyDescent="0.25">
      <c r="V115" s="219"/>
      <c r="W115" s="219"/>
      <c r="X115" s="219"/>
      <c r="Y115" s="219"/>
      <c r="Z115" s="219"/>
      <c r="AA115" s="219"/>
      <c r="AB115" s="219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</row>
    <row r="116" spans="22:48" x14ac:dyDescent="0.25">
      <c r="V116" s="219"/>
      <c r="W116" s="219"/>
      <c r="X116" s="219"/>
      <c r="Y116" s="219"/>
      <c r="Z116" s="219"/>
      <c r="AA116" s="219"/>
      <c r="AB116" s="219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</row>
    <row r="117" spans="22:48" x14ac:dyDescent="0.25">
      <c r="V117" s="219"/>
      <c r="W117" s="219"/>
      <c r="X117" s="219"/>
      <c r="Y117" s="219"/>
      <c r="Z117" s="219"/>
      <c r="AA117" s="219"/>
      <c r="AB117" s="219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154"/>
    </row>
    <row r="118" spans="22:48" x14ac:dyDescent="0.25">
      <c r="V118" s="219"/>
      <c r="W118" s="219"/>
      <c r="X118" s="219"/>
      <c r="Y118" s="219"/>
      <c r="Z118" s="219"/>
      <c r="AA118" s="219"/>
      <c r="AB118" s="219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</row>
    <row r="119" spans="22:48" x14ac:dyDescent="0.25">
      <c r="V119" s="219"/>
      <c r="W119" s="219"/>
      <c r="X119" s="219"/>
      <c r="Y119" s="219"/>
      <c r="Z119" s="219"/>
      <c r="AA119" s="219"/>
      <c r="AB119" s="219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154"/>
      <c r="AV119" s="154"/>
    </row>
    <row r="120" spans="22:48" x14ac:dyDescent="0.25">
      <c r="V120" s="219"/>
      <c r="W120" s="219"/>
      <c r="X120" s="219"/>
      <c r="Y120" s="219"/>
      <c r="Z120" s="219"/>
      <c r="AA120" s="219"/>
      <c r="AB120" s="219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</row>
    <row r="121" spans="22:48" x14ac:dyDescent="0.25">
      <c r="V121" s="219"/>
      <c r="W121" s="219"/>
      <c r="X121" s="219"/>
      <c r="Y121" s="219"/>
      <c r="Z121" s="219"/>
      <c r="AA121" s="219"/>
      <c r="AB121" s="219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</row>
    <row r="122" spans="22:48" x14ac:dyDescent="0.25">
      <c r="V122" s="219"/>
      <c r="W122" s="219"/>
      <c r="X122" s="219"/>
      <c r="Y122" s="219"/>
      <c r="Z122" s="219"/>
      <c r="AA122" s="219"/>
      <c r="AB122" s="219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</row>
    <row r="123" spans="22:48" x14ac:dyDescent="0.25">
      <c r="V123" s="219"/>
      <c r="W123" s="219"/>
      <c r="X123" s="219"/>
      <c r="Y123" s="219"/>
      <c r="Z123" s="219"/>
      <c r="AA123" s="219"/>
      <c r="AB123" s="219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154"/>
    </row>
    <row r="124" spans="22:48" x14ac:dyDescent="0.25">
      <c r="V124" s="219"/>
      <c r="W124" s="219"/>
      <c r="X124" s="219"/>
      <c r="Y124" s="219"/>
      <c r="Z124" s="219"/>
      <c r="AA124" s="219"/>
      <c r="AB124" s="219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</row>
    <row r="125" spans="22:48" x14ac:dyDescent="0.25">
      <c r="V125" s="219"/>
      <c r="W125" s="219"/>
      <c r="X125" s="219"/>
      <c r="Y125" s="219"/>
      <c r="Z125" s="219"/>
      <c r="AA125" s="219"/>
      <c r="AB125" s="219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</row>
    <row r="126" spans="22:48" x14ac:dyDescent="0.25">
      <c r="V126" s="219"/>
      <c r="W126" s="219"/>
      <c r="X126" s="219"/>
      <c r="Y126" s="219"/>
      <c r="Z126" s="219"/>
      <c r="AA126" s="219"/>
      <c r="AB126" s="219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</row>
    <row r="127" spans="22:48" x14ac:dyDescent="0.25">
      <c r="V127" s="219"/>
      <c r="W127" s="219"/>
      <c r="X127" s="219"/>
      <c r="Y127" s="219"/>
      <c r="Z127" s="219"/>
      <c r="AA127" s="219"/>
      <c r="AB127" s="219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</row>
    <row r="128" spans="22:48" x14ac:dyDescent="0.25">
      <c r="V128" s="219"/>
      <c r="W128" s="219"/>
      <c r="X128" s="219"/>
      <c r="Y128" s="219"/>
      <c r="Z128" s="219"/>
      <c r="AA128" s="219"/>
      <c r="AB128" s="219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154"/>
      <c r="AV128" s="154"/>
    </row>
    <row r="129" spans="22:48" x14ac:dyDescent="0.25">
      <c r="V129" s="219"/>
      <c r="W129" s="219"/>
      <c r="X129" s="219"/>
      <c r="Y129" s="219"/>
      <c r="Z129" s="219"/>
      <c r="AA129" s="219"/>
      <c r="AB129" s="219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</row>
    <row r="130" spans="22:48" x14ac:dyDescent="0.25">
      <c r="V130" s="219"/>
      <c r="W130" s="219"/>
      <c r="X130" s="219"/>
      <c r="Y130" s="219"/>
      <c r="Z130" s="219"/>
      <c r="AA130" s="219"/>
      <c r="AB130" s="219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154"/>
      <c r="AV130" s="154"/>
    </row>
    <row r="131" spans="22:48" x14ac:dyDescent="0.25">
      <c r="V131" s="219"/>
      <c r="W131" s="219"/>
      <c r="X131" s="219"/>
      <c r="Y131" s="219"/>
      <c r="Z131" s="219"/>
      <c r="AA131" s="219"/>
      <c r="AB131" s="219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154"/>
      <c r="AV131" s="154"/>
    </row>
    <row r="132" spans="22:48" x14ac:dyDescent="0.25">
      <c r="V132" s="219"/>
      <c r="W132" s="219"/>
      <c r="X132" s="219"/>
      <c r="Y132" s="219"/>
      <c r="Z132" s="219"/>
      <c r="AA132" s="219"/>
      <c r="AB132" s="219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</row>
    <row r="133" spans="22:48" x14ac:dyDescent="0.25">
      <c r="V133" s="219"/>
      <c r="W133" s="219"/>
      <c r="X133" s="219"/>
      <c r="Y133" s="219"/>
      <c r="Z133" s="219"/>
      <c r="AA133" s="219"/>
      <c r="AB133" s="219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154"/>
      <c r="AV133" s="154"/>
    </row>
    <row r="134" spans="22:48" x14ac:dyDescent="0.25">
      <c r="V134" s="219"/>
      <c r="W134" s="219"/>
      <c r="X134" s="219"/>
      <c r="Y134" s="219"/>
      <c r="Z134" s="219"/>
      <c r="AA134" s="219"/>
      <c r="AB134" s="219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</row>
    <row r="135" spans="22:48" x14ac:dyDescent="0.25">
      <c r="V135" s="219"/>
      <c r="W135" s="219"/>
      <c r="X135" s="219"/>
      <c r="Y135" s="219"/>
      <c r="Z135" s="219"/>
      <c r="AA135" s="219"/>
      <c r="AB135" s="219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154"/>
      <c r="AV135" s="154"/>
    </row>
    <row r="136" spans="22:48" x14ac:dyDescent="0.25">
      <c r="V136" s="219"/>
      <c r="W136" s="219"/>
      <c r="X136" s="219"/>
      <c r="Y136" s="219"/>
      <c r="Z136" s="219"/>
      <c r="AA136" s="219"/>
      <c r="AB136" s="219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154"/>
      <c r="AV136" s="154"/>
    </row>
    <row r="137" spans="22:48" x14ac:dyDescent="0.25">
      <c r="V137" s="219"/>
      <c r="W137" s="219"/>
      <c r="X137" s="219"/>
      <c r="Y137" s="219"/>
      <c r="Z137" s="219"/>
      <c r="AA137" s="219"/>
      <c r="AB137" s="219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154"/>
      <c r="AV137" s="154"/>
    </row>
    <row r="138" spans="22:48" x14ac:dyDescent="0.25">
      <c r="V138" s="219"/>
      <c r="W138" s="219"/>
      <c r="X138" s="219"/>
      <c r="Y138" s="219"/>
      <c r="Z138" s="219"/>
      <c r="AA138" s="219"/>
      <c r="AB138" s="219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154"/>
      <c r="AV138" s="154"/>
    </row>
    <row r="139" spans="22:48" x14ac:dyDescent="0.25">
      <c r="V139" s="219"/>
      <c r="W139" s="219"/>
      <c r="X139" s="219"/>
      <c r="Y139" s="219"/>
      <c r="Z139" s="219"/>
      <c r="AA139" s="219"/>
      <c r="AB139" s="219"/>
      <c r="AC139" s="154"/>
      <c r="AD139" s="154"/>
      <c r="AE139" s="154"/>
      <c r="AF139" s="154"/>
      <c r="AG139" s="154"/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154"/>
      <c r="AV139" s="154"/>
    </row>
    <row r="140" spans="22:48" x14ac:dyDescent="0.25">
      <c r="V140" s="219"/>
      <c r="W140" s="219"/>
      <c r="X140" s="219"/>
      <c r="Y140" s="219"/>
      <c r="Z140" s="219"/>
      <c r="AA140" s="219"/>
      <c r="AB140" s="219"/>
      <c r="AC140" s="154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154"/>
      <c r="AV140" s="154"/>
    </row>
    <row r="141" spans="22:48" x14ac:dyDescent="0.25">
      <c r="V141" s="219"/>
      <c r="W141" s="219"/>
      <c r="X141" s="219"/>
      <c r="Y141" s="219"/>
      <c r="Z141" s="219"/>
      <c r="AA141" s="219"/>
      <c r="AB141" s="219"/>
      <c r="AC141" s="154"/>
      <c r="AD141" s="154"/>
      <c r="AE141" s="154"/>
      <c r="AF141" s="154"/>
      <c r="AG141" s="154"/>
      <c r="AH141" s="154"/>
      <c r="AI141" s="154"/>
      <c r="AJ141" s="154"/>
      <c r="AK141" s="154"/>
      <c r="AL141" s="154"/>
      <c r="AM141" s="154"/>
      <c r="AN141" s="154"/>
      <c r="AO141" s="154"/>
      <c r="AP141" s="154"/>
      <c r="AQ141" s="154"/>
      <c r="AR141" s="154"/>
      <c r="AS141" s="154"/>
      <c r="AT141" s="154"/>
      <c r="AU141" s="154"/>
      <c r="AV141" s="154"/>
    </row>
    <row r="142" spans="22:48" x14ac:dyDescent="0.25">
      <c r="V142" s="219"/>
      <c r="W142" s="219"/>
      <c r="X142" s="219"/>
      <c r="Y142" s="219"/>
      <c r="Z142" s="219"/>
      <c r="AA142" s="219"/>
      <c r="AB142" s="219"/>
      <c r="AC142" s="154"/>
      <c r="AD142" s="154"/>
      <c r="AE142" s="154"/>
      <c r="AF142" s="154"/>
      <c r="AG142" s="154"/>
      <c r="AH142" s="154"/>
      <c r="AI142" s="154"/>
      <c r="AJ142" s="154"/>
      <c r="AK142" s="154"/>
      <c r="AL142" s="154"/>
      <c r="AM142" s="154"/>
      <c r="AN142" s="154"/>
      <c r="AO142" s="154"/>
      <c r="AP142" s="154"/>
      <c r="AQ142" s="154"/>
      <c r="AR142" s="154"/>
      <c r="AS142" s="154"/>
      <c r="AT142" s="154"/>
      <c r="AU142" s="154"/>
      <c r="AV142" s="154"/>
    </row>
    <row r="143" spans="22:48" x14ac:dyDescent="0.25">
      <c r="V143" s="219"/>
      <c r="W143" s="219"/>
      <c r="X143" s="219"/>
      <c r="Y143" s="219"/>
      <c r="Z143" s="219"/>
      <c r="AA143" s="219"/>
      <c r="AB143" s="219"/>
      <c r="AC143" s="154"/>
      <c r="AD143" s="154"/>
      <c r="AE143" s="154"/>
      <c r="AF143" s="154"/>
      <c r="AG143" s="154"/>
      <c r="AH143" s="154"/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  <c r="AS143" s="154"/>
      <c r="AT143" s="154"/>
      <c r="AU143" s="154"/>
      <c r="AV143" s="154"/>
    </row>
    <row r="144" spans="22:48" x14ac:dyDescent="0.25">
      <c r="V144" s="219"/>
      <c r="W144" s="219"/>
      <c r="X144" s="219"/>
      <c r="Y144" s="219"/>
      <c r="Z144" s="219"/>
      <c r="AA144" s="219"/>
      <c r="AB144" s="219"/>
      <c r="AC144" s="154"/>
      <c r="AD144" s="154"/>
      <c r="AE144" s="154"/>
      <c r="AF144" s="154"/>
      <c r="AG144" s="154"/>
      <c r="AH144" s="154"/>
      <c r="AI144" s="154"/>
      <c r="AJ144" s="154"/>
      <c r="AK144" s="154"/>
      <c r="AL144" s="154"/>
      <c r="AM144" s="154"/>
      <c r="AN144" s="154"/>
      <c r="AO144" s="154"/>
      <c r="AP144" s="154"/>
      <c r="AQ144" s="154"/>
      <c r="AR144" s="154"/>
      <c r="AS144" s="154"/>
      <c r="AT144" s="154"/>
      <c r="AU144" s="154"/>
      <c r="AV144" s="154"/>
    </row>
    <row r="145" spans="22:48" x14ac:dyDescent="0.25">
      <c r="V145" s="219"/>
      <c r="W145" s="219"/>
      <c r="X145" s="219"/>
      <c r="Y145" s="219"/>
      <c r="Z145" s="219"/>
      <c r="AA145" s="219"/>
      <c r="AB145" s="219"/>
      <c r="AC145" s="154"/>
      <c r="AD145" s="154"/>
      <c r="AE145" s="154"/>
      <c r="AF145" s="154"/>
      <c r="AG145" s="154"/>
      <c r="AH145" s="154"/>
      <c r="AI145" s="154"/>
      <c r="AJ145" s="154"/>
      <c r="AK145" s="154"/>
      <c r="AL145" s="154"/>
      <c r="AM145" s="154"/>
      <c r="AN145" s="154"/>
      <c r="AO145" s="154"/>
      <c r="AP145" s="154"/>
      <c r="AQ145" s="154"/>
      <c r="AR145" s="154"/>
      <c r="AS145" s="154"/>
      <c r="AT145" s="154"/>
      <c r="AU145" s="154"/>
      <c r="AV145" s="154"/>
    </row>
    <row r="146" spans="22:48" x14ac:dyDescent="0.25">
      <c r="V146" s="219"/>
      <c r="W146" s="219"/>
      <c r="X146" s="219"/>
      <c r="Y146" s="219"/>
      <c r="Z146" s="219"/>
      <c r="AA146" s="219"/>
      <c r="AB146" s="219"/>
      <c r="AC146" s="154"/>
      <c r="AD146" s="154"/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154"/>
      <c r="AO146" s="154"/>
      <c r="AP146" s="154"/>
      <c r="AQ146" s="154"/>
      <c r="AR146" s="154"/>
      <c r="AS146" s="154"/>
      <c r="AT146" s="154"/>
      <c r="AU146" s="154"/>
      <c r="AV146" s="154"/>
    </row>
    <row r="147" spans="22:48" x14ac:dyDescent="0.25">
      <c r="V147" s="219"/>
      <c r="W147" s="219"/>
      <c r="X147" s="219"/>
      <c r="Y147" s="219"/>
      <c r="Z147" s="219"/>
      <c r="AA147" s="219"/>
      <c r="AB147" s="219"/>
      <c r="AC147" s="154"/>
      <c r="AD147" s="154"/>
      <c r="AE147" s="154"/>
      <c r="AF147" s="154"/>
      <c r="AG147" s="154"/>
      <c r="AH147" s="154"/>
      <c r="AI147" s="154"/>
      <c r="AJ147" s="154"/>
      <c r="AK147" s="154"/>
      <c r="AL147" s="154"/>
      <c r="AM147" s="154"/>
      <c r="AN147" s="154"/>
      <c r="AO147" s="154"/>
      <c r="AP147" s="154"/>
      <c r="AQ147" s="154"/>
      <c r="AR147" s="154"/>
      <c r="AS147" s="154"/>
      <c r="AT147" s="154"/>
      <c r="AU147" s="154"/>
      <c r="AV147" s="154"/>
    </row>
    <row r="148" spans="22:48" x14ac:dyDescent="0.25">
      <c r="V148" s="219"/>
      <c r="W148" s="219"/>
      <c r="X148" s="219"/>
      <c r="Y148" s="219"/>
      <c r="Z148" s="219"/>
      <c r="AA148" s="219"/>
      <c r="AB148" s="219"/>
      <c r="AC148" s="154"/>
      <c r="AD148" s="154"/>
      <c r="AE148" s="154"/>
      <c r="AF148" s="154"/>
      <c r="AG148" s="154"/>
      <c r="AH148" s="154"/>
      <c r="AI148" s="154"/>
      <c r="AJ148" s="154"/>
      <c r="AK148" s="154"/>
      <c r="AL148" s="154"/>
      <c r="AM148" s="154"/>
      <c r="AN148" s="154"/>
      <c r="AO148" s="154"/>
      <c r="AP148" s="154"/>
      <c r="AQ148" s="154"/>
      <c r="AR148" s="154"/>
      <c r="AS148" s="154"/>
      <c r="AT148" s="154"/>
      <c r="AU148" s="154"/>
      <c r="AV148" s="154"/>
    </row>
    <row r="149" spans="22:48" x14ac:dyDescent="0.25">
      <c r="V149" s="219"/>
      <c r="W149" s="219"/>
      <c r="X149" s="219"/>
      <c r="Y149" s="219"/>
      <c r="Z149" s="219"/>
      <c r="AA149" s="219"/>
      <c r="AB149" s="219"/>
      <c r="AC149" s="154"/>
      <c r="AD149" s="154"/>
      <c r="AE149" s="154"/>
      <c r="AF149" s="154"/>
      <c r="AG149" s="154"/>
      <c r="AH149" s="154"/>
      <c r="AI149" s="154"/>
      <c r="AJ149" s="154"/>
      <c r="AK149" s="154"/>
      <c r="AL149" s="154"/>
      <c r="AM149" s="154"/>
      <c r="AN149" s="154"/>
      <c r="AO149" s="154"/>
      <c r="AP149" s="154"/>
      <c r="AQ149" s="154"/>
      <c r="AR149" s="154"/>
      <c r="AS149" s="154"/>
      <c r="AT149" s="154"/>
      <c r="AU149" s="154"/>
      <c r="AV149" s="154"/>
    </row>
    <row r="150" spans="22:48" x14ac:dyDescent="0.25">
      <c r="V150" s="219"/>
      <c r="W150" s="219"/>
      <c r="X150" s="219"/>
      <c r="Y150" s="219"/>
      <c r="Z150" s="219"/>
      <c r="AA150" s="219"/>
      <c r="AB150" s="219"/>
      <c r="AC150" s="154"/>
      <c r="AD150" s="154"/>
      <c r="AE150" s="154"/>
      <c r="AF150" s="154"/>
      <c r="AG150" s="154"/>
      <c r="AH150" s="154"/>
      <c r="AI150" s="154"/>
      <c r="AJ150" s="154"/>
      <c r="AK150" s="154"/>
      <c r="AL150" s="154"/>
      <c r="AM150" s="154"/>
      <c r="AN150" s="154"/>
      <c r="AO150" s="154"/>
      <c r="AP150" s="154"/>
      <c r="AQ150" s="154"/>
      <c r="AR150" s="154"/>
      <c r="AS150" s="154"/>
      <c r="AT150" s="154"/>
      <c r="AU150" s="154"/>
      <c r="AV150" s="154"/>
    </row>
    <row r="151" spans="22:48" x14ac:dyDescent="0.25">
      <c r="V151" s="219"/>
      <c r="W151" s="219"/>
      <c r="X151" s="219"/>
      <c r="Y151" s="219"/>
      <c r="Z151" s="219"/>
      <c r="AA151" s="219"/>
      <c r="AB151" s="219"/>
      <c r="AC151" s="154"/>
      <c r="AD151" s="154"/>
      <c r="AE151" s="154"/>
      <c r="AF151" s="154"/>
      <c r="AG151" s="154"/>
      <c r="AH151" s="154"/>
      <c r="AI151" s="154"/>
      <c r="AJ151" s="154"/>
      <c r="AK151" s="154"/>
      <c r="AL151" s="154"/>
      <c r="AM151" s="154"/>
      <c r="AN151" s="154"/>
      <c r="AO151" s="154"/>
      <c r="AP151" s="154"/>
      <c r="AQ151" s="154"/>
      <c r="AR151" s="154"/>
      <c r="AS151" s="154"/>
      <c r="AT151" s="154"/>
      <c r="AU151" s="154"/>
      <c r="AV151" s="154"/>
    </row>
    <row r="152" spans="22:48" x14ac:dyDescent="0.25">
      <c r="V152" s="219"/>
      <c r="W152" s="219"/>
      <c r="X152" s="219"/>
      <c r="Y152" s="219"/>
      <c r="Z152" s="219"/>
      <c r="AA152" s="219"/>
      <c r="AB152" s="219"/>
      <c r="AC152" s="154"/>
      <c r="AD152" s="154"/>
      <c r="AE152" s="154"/>
      <c r="AF152" s="154"/>
      <c r="AG152" s="154"/>
      <c r="AH152" s="154"/>
      <c r="AI152" s="154"/>
      <c r="AJ152" s="154"/>
      <c r="AK152" s="154"/>
      <c r="AL152" s="154"/>
      <c r="AM152" s="154"/>
      <c r="AN152" s="154"/>
      <c r="AO152" s="154"/>
      <c r="AP152" s="154"/>
      <c r="AQ152" s="154"/>
      <c r="AR152" s="154"/>
      <c r="AS152" s="154"/>
      <c r="AT152" s="154"/>
      <c r="AU152" s="154"/>
      <c r="AV152" s="154"/>
    </row>
    <row r="153" spans="22:48" x14ac:dyDescent="0.25">
      <c r="V153" s="219"/>
      <c r="W153" s="219"/>
      <c r="X153" s="219"/>
      <c r="Y153" s="219"/>
      <c r="Z153" s="219"/>
      <c r="AA153" s="219"/>
      <c r="AB153" s="219"/>
      <c r="AC153" s="154"/>
      <c r="AD153" s="154"/>
      <c r="AE153" s="154"/>
      <c r="AF153" s="154"/>
      <c r="AG153" s="154"/>
      <c r="AH153" s="154"/>
      <c r="AI153" s="154"/>
      <c r="AJ153" s="154"/>
      <c r="AK153" s="154"/>
      <c r="AL153" s="154"/>
      <c r="AM153" s="154"/>
      <c r="AN153" s="154"/>
      <c r="AO153" s="154"/>
      <c r="AP153" s="154"/>
      <c r="AQ153" s="154"/>
      <c r="AR153" s="154"/>
      <c r="AS153" s="154"/>
      <c r="AT153" s="154"/>
      <c r="AU153" s="154"/>
      <c r="AV153" s="154"/>
    </row>
    <row r="154" spans="22:48" x14ac:dyDescent="0.25">
      <c r="V154" s="219"/>
      <c r="W154" s="219"/>
      <c r="X154" s="219"/>
      <c r="Y154" s="219"/>
      <c r="Z154" s="219"/>
      <c r="AA154" s="219"/>
      <c r="AB154" s="219"/>
      <c r="AC154" s="154"/>
      <c r="AD154" s="154"/>
      <c r="AE154" s="154"/>
      <c r="AF154" s="154"/>
      <c r="AG154" s="154"/>
      <c r="AH154" s="154"/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4"/>
      <c r="AU154" s="154"/>
      <c r="AV154" s="154"/>
    </row>
    <row r="155" spans="22:48" x14ac:dyDescent="0.25">
      <c r="V155" s="219"/>
      <c r="W155" s="219"/>
      <c r="X155" s="219"/>
      <c r="Y155" s="219"/>
      <c r="Z155" s="219"/>
      <c r="AA155" s="219"/>
      <c r="AB155" s="219"/>
      <c r="AC155" s="154"/>
      <c r="AD155" s="154"/>
      <c r="AE155" s="154"/>
      <c r="AF155" s="154"/>
      <c r="AG155" s="154"/>
      <c r="AH155" s="154"/>
      <c r="AI155" s="154"/>
      <c r="AJ155" s="154"/>
      <c r="AK155" s="154"/>
      <c r="AL155" s="154"/>
      <c r="AM155" s="154"/>
      <c r="AN155" s="154"/>
      <c r="AO155" s="154"/>
      <c r="AP155" s="154"/>
      <c r="AQ155" s="154"/>
      <c r="AR155" s="154"/>
      <c r="AS155" s="154"/>
      <c r="AT155" s="154"/>
      <c r="AU155" s="154"/>
      <c r="AV155" s="154"/>
    </row>
    <row r="156" spans="22:48" x14ac:dyDescent="0.25">
      <c r="V156" s="219"/>
      <c r="W156" s="219"/>
      <c r="X156" s="219"/>
      <c r="Y156" s="219"/>
      <c r="Z156" s="219"/>
      <c r="AA156" s="219"/>
      <c r="AB156" s="219"/>
      <c r="AC156" s="154"/>
      <c r="AD156" s="154"/>
      <c r="AE156" s="154"/>
      <c r="AF156" s="154"/>
      <c r="AG156" s="154"/>
      <c r="AH156" s="154"/>
      <c r="AI156" s="154"/>
      <c r="AJ156" s="154"/>
      <c r="AK156" s="154"/>
      <c r="AL156" s="154"/>
      <c r="AM156" s="154"/>
      <c r="AN156" s="154"/>
      <c r="AO156" s="154"/>
      <c r="AP156" s="154"/>
      <c r="AQ156" s="154"/>
      <c r="AR156" s="154"/>
      <c r="AS156" s="154"/>
      <c r="AT156" s="154"/>
      <c r="AU156" s="154"/>
      <c r="AV156" s="154"/>
    </row>
    <row r="157" spans="22:48" x14ac:dyDescent="0.25">
      <c r="V157" s="219"/>
      <c r="W157" s="219"/>
      <c r="X157" s="219"/>
      <c r="Y157" s="219"/>
      <c r="Z157" s="219"/>
      <c r="AA157" s="219"/>
      <c r="AB157" s="219"/>
      <c r="AC157" s="154"/>
      <c r="AD157" s="154"/>
      <c r="AE157" s="154"/>
      <c r="AF157" s="154"/>
      <c r="AG157" s="154"/>
      <c r="AH157" s="154"/>
      <c r="AI157" s="154"/>
      <c r="AJ157" s="154"/>
      <c r="AK157" s="154"/>
      <c r="AL157" s="154"/>
      <c r="AM157" s="154"/>
      <c r="AN157" s="154"/>
      <c r="AO157" s="154"/>
      <c r="AP157" s="154"/>
      <c r="AQ157" s="154"/>
      <c r="AR157" s="154"/>
      <c r="AS157" s="154"/>
      <c r="AT157" s="154"/>
      <c r="AU157" s="154"/>
      <c r="AV157" s="154"/>
    </row>
    <row r="158" spans="22:48" x14ac:dyDescent="0.25">
      <c r="V158" s="219"/>
      <c r="W158" s="219"/>
      <c r="X158" s="219"/>
      <c r="Y158" s="219"/>
      <c r="Z158" s="219"/>
      <c r="AA158" s="219"/>
      <c r="AB158" s="219"/>
      <c r="AC158" s="154"/>
      <c r="AD158" s="154"/>
      <c r="AE158" s="154"/>
      <c r="AF158" s="154"/>
      <c r="AG158" s="154"/>
      <c r="AH158" s="154"/>
      <c r="AI158" s="154"/>
      <c r="AJ158" s="154"/>
      <c r="AK158" s="154"/>
      <c r="AL158" s="154"/>
      <c r="AM158" s="154"/>
      <c r="AN158" s="154"/>
      <c r="AO158" s="154"/>
      <c r="AP158" s="154"/>
      <c r="AQ158" s="154"/>
      <c r="AR158" s="154"/>
      <c r="AS158" s="154"/>
      <c r="AT158" s="154"/>
      <c r="AU158" s="154"/>
      <c r="AV158" s="154"/>
    </row>
    <row r="159" spans="22:48" x14ac:dyDescent="0.25">
      <c r="V159" s="219"/>
      <c r="W159" s="219"/>
      <c r="X159" s="219"/>
      <c r="Y159" s="219"/>
      <c r="Z159" s="219"/>
      <c r="AA159" s="219"/>
      <c r="AB159" s="219"/>
      <c r="AC159" s="154"/>
      <c r="AD159" s="154"/>
      <c r="AE159" s="154"/>
      <c r="AF159" s="154"/>
      <c r="AG159" s="154"/>
      <c r="AH159" s="154"/>
      <c r="AI159" s="154"/>
      <c r="AJ159" s="154"/>
      <c r="AK159" s="154"/>
      <c r="AL159" s="154"/>
      <c r="AM159" s="154"/>
      <c r="AN159" s="154"/>
      <c r="AO159" s="154"/>
      <c r="AP159" s="154"/>
      <c r="AQ159" s="154"/>
      <c r="AR159" s="154"/>
      <c r="AS159" s="154"/>
      <c r="AT159" s="154"/>
      <c r="AU159" s="154"/>
      <c r="AV159" s="154"/>
    </row>
    <row r="160" spans="22:48" x14ac:dyDescent="0.25">
      <c r="V160" s="219"/>
      <c r="W160" s="219"/>
      <c r="X160" s="219"/>
      <c r="Y160" s="219"/>
      <c r="Z160" s="219"/>
      <c r="AA160" s="219"/>
      <c r="AB160" s="219"/>
      <c r="AC160" s="154"/>
      <c r="AD160" s="154"/>
      <c r="AE160" s="154"/>
      <c r="AF160" s="154"/>
      <c r="AG160" s="154"/>
      <c r="AH160" s="154"/>
      <c r="AI160" s="154"/>
      <c r="AJ160" s="154"/>
      <c r="AK160" s="154"/>
      <c r="AL160" s="154"/>
      <c r="AM160" s="154"/>
      <c r="AN160" s="154"/>
      <c r="AO160" s="154"/>
      <c r="AP160" s="154"/>
      <c r="AQ160" s="154"/>
      <c r="AR160" s="154"/>
      <c r="AS160" s="154"/>
      <c r="AT160" s="154"/>
      <c r="AU160" s="154"/>
      <c r="AV160" s="154"/>
    </row>
    <row r="161" spans="22:48" x14ac:dyDescent="0.25">
      <c r="V161" s="219"/>
      <c r="W161" s="219"/>
      <c r="X161" s="219"/>
      <c r="Y161" s="219"/>
      <c r="Z161" s="219"/>
      <c r="AA161" s="219"/>
      <c r="AB161" s="219"/>
      <c r="AC161" s="154"/>
      <c r="AD161" s="154"/>
      <c r="AE161" s="154"/>
      <c r="AF161" s="154"/>
      <c r="AG161" s="154"/>
      <c r="AH161" s="154"/>
      <c r="AI161" s="154"/>
      <c r="AJ161" s="154"/>
      <c r="AK161" s="154"/>
      <c r="AL161" s="154"/>
      <c r="AM161" s="154"/>
      <c r="AN161" s="154"/>
      <c r="AO161" s="154"/>
      <c r="AP161" s="154"/>
      <c r="AQ161" s="154"/>
      <c r="AR161" s="154"/>
      <c r="AS161" s="154"/>
      <c r="AT161" s="154"/>
      <c r="AU161" s="154"/>
      <c r="AV161" s="154"/>
    </row>
    <row r="162" spans="22:48" x14ac:dyDescent="0.25">
      <c r="V162" s="219"/>
      <c r="W162" s="219"/>
      <c r="X162" s="219"/>
      <c r="Y162" s="219"/>
      <c r="Z162" s="219"/>
      <c r="AA162" s="219"/>
      <c r="AB162" s="219"/>
      <c r="AC162" s="154"/>
      <c r="AD162" s="154"/>
      <c r="AE162" s="154"/>
      <c r="AF162" s="154"/>
      <c r="AG162" s="154"/>
      <c r="AH162" s="154"/>
      <c r="AI162" s="154"/>
      <c r="AJ162" s="154"/>
      <c r="AK162" s="154"/>
      <c r="AL162" s="154"/>
      <c r="AM162" s="154"/>
      <c r="AN162" s="154"/>
      <c r="AO162" s="154"/>
      <c r="AP162" s="154"/>
      <c r="AQ162" s="154"/>
      <c r="AR162" s="154"/>
      <c r="AS162" s="154"/>
      <c r="AT162" s="154"/>
      <c r="AU162" s="154"/>
      <c r="AV162" s="154"/>
    </row>
    <row r="163" spans="22:48" x14ac:dyDescent="0.25">
      <c r="V163" s="219"/>
      <c r="W163" s="219"/>
      <c r="X163" s="219"/>
      <c r="Y163" s="219"/>
      <c r="Z163" s="219"/>
      <c r="AA163" s="219"/>
      <c r="AB163" s="219"/>
      <c r="AC163" s="154"/>
      <c r="AD163" s="154"/>
      <c r="AE163" s="154"/>
      <c r="AF163" s="154"/>
      <c r="AG163" s="154"/>
      <c r="AH163" s="154"/>
      <c r="AI163" s="154"/>
      <c r="AJ163" s="154"/>
      <c r="AK163" s="154"/>
      <c r="AL163" s="154"/>
      <c r="AM163" s="154"/>
      <c r="AN163" s="154"/>
      <c r="AO163" s="154"/>
      <c r="AP163" s="154"/>
      <c r="AQ163" s="154"/>
      <c r="AR163" s="154"/>
      <c r="AS163" s="154"/>
      <c r="AT163" s="154"/>
      <c r="AU163" s="154"/>
      <c r="AV163" s="154"/>
    </row>
    <row r="164" spans="22:48" x14ac:dyDescent="0.25">
      <c r="V164" s="219"/>
      <c r="W164" s="219"/>
      <c r="X164" s="219"/>
      <c r="Y164" s="219"/>
      <c r="Z164" s="219"/>
      <c r="AA164" s="219"/>
      <c r="AB164" s="219"/>
      <c r="AC164" s="154"/>
      <c r="AD164" s="154"/>
      <c r="AE164" s="154"/>
      <c r="AF164" s="154"/>
      <c r="AG164" s="154"/>
      <c r="AH164" s="154"/>
      <c r="AI164" s="154"/>
      <c r="AJ164" s="154"/>
      <c r="AK164" s="154"/>
      <c r="AL164" s="154"/>
      <c r="AM164" s="154"/>
      <c r="AN164" s="154"/>
      <c r="AO164" s="154"/>
      <c r="AP164" s="154"/>
      <c r="AQ164" s="154"/>
      <c r="AR164" s="154"/>
      <c r="AS164" s="154"/>
      <c r="AT164" s="154"/>
      <c r="AU164" s="154"/>
      <c r="AV164" s="154"/>
    </row>
  </sheetData>
  <mergeCells count="33">
    <mergeCell ref="A76:D76"/>
    <mergeCell ref="A77:D77"/>
    <mergeCell ref="A78:D78"/>
    <mergeCell ref="A70:D70"/>
    <mergeCell ref="A71:D71"/>
    <mergeCell ref="A72:D72"/>
    <mergeCell ref="A73:D73"/>
    <mergeCell ref="A74:D74"/>
    <mergeCell ref="A75:D75"/>
    <mergeCell ref="A69:D69"/>
    <mergeCell ref="A56:D56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E1:E3"/>
    <mergeCell ref="A5:I5"/>
    <mergeCell ref="A55:D55"/>
    <mergeCell ref="A1:A3"/>
    <mergeCell ref="B1:B3"/>
    <mergeCell ref="C1:C3"/>
    <mergeCell ref="D1:D3"/>
    <mergeCell ref="A6:I6"/>
    <mergeCell ref="A7:I7"/>
    <mergeCell ref="A52:D52"/>
    <mergeCell ref="A53:D53"/>
    <mergeCell ref="A54:D54"/>
  </mergeCells>
  <printOptions horizontalCentered="1" verticalCentered="1" gridLines="1"/>
  <pageMargins left="0.23622047244094491" right="0.23622047244094491" top="0.86614173228346458" bottom="0.9055118110236221" header="0.31496062992125984" footer="0.31496062992125984"/>
  <pageSetup paperSize="3" scale="57" fitToHeight="2" orientation="landscape" horizontalDpi="4294967293" r:id="rId1"/>
  <headerFooter>
    <oddHeader>&amp;C&amp;16FLUJO DE CAJA PROYECTADO&amp;14
&amp;"-,Negrita"&amp;18CONTRATO DE OBRA 205 DE 2020&amp;"-,Normal"&amp;14
&amp;16FONDO DE DESARROLLO LOCAL DE LOS MARTIRES - CONSORCIO PARQUES MARTIRES 2021</oddHeader>
    <oddFooter>&amp;L&amp;"-,Negrita"&amp;18DIRECTOR DE OBRA CONTRATISTA      
DIRECTOR DE INTERVENTORIA&amp;12                                                        &amp;11
&amp;CPagina &amp;P de &amp;N
&amp;R&amp;"-,Negrita"&amp;14 &amp;18 06.JUL.2021
VERSION 1.4&amp;14
&amp;12
.</oddFooter>
  </headerFooter>
  <rowBreaks count="1" manualBreakCount="1"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3130665_DICIEMBRE_1</vt:lpstr>
      <vt:lpstr>FLUJO DE CAJA</vt:lpstr>
      <vt:lpstr>'3130665_DICIEMBRE_1'!Área_de_impresión</vt:lpstr>
      <vt:lpstr>'FLUJO DE CAJA'!Área_de_impresión</vt:lpstr>
      <vt:lpstr>'3130665_DICIEMBRE_1'!Títulos_a_imprimir</vt:lpstr>
      <vt:lpstr>'FLUJO DE CAJA'!Títulos_a_imprimir</vt:lpstr>
    </vt:vector>
  </TitlesOfParts>
  <Company>INVIAS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INFORME SEMANAL DE INTERVENTORÍA</dc:title>
  <dc:creator>Secretaría General Técnica</dc:creator>
  <cp:lastModifiedBy>User</cp:lastModifiedBy>
  <cp:lastPrinted>2024-12-10T14:43:57Z</cp:lastPrinted>
  <dcterms:created xsi:type="dcterms:W3CDTF">1998-04-14T20:18:50Z</dcterms:created>
  <dcterms:modified xsi:type="dcterms:W3CDTF">2024-12-27T18:32:41Z</dcterms:modified>
</cp:coreProperties>
</file>